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8805" windowWidth="13920" windowHeight="7995" tabRatio="480"/>
  </bookViews>
  <sheets>
    <sheet name="Tab3" sheetId="7" r:id="rId1"/>
  </sheets>
  <definedNames>
    <definedName name="_xlnm._FilterDatabase" localSheetId="0" hidden="1">'Tab3'!$A$1:$A$154</definedName>
    <definedName name="_xlnm.Print_Titles" localSheetId="0">'Tab3'!$28:$34</definedName>
  </definedNames>
  <calcPr calcId="125725"/>
</workbook>
</file>

<file path=xl/calcChain.xml><?xml version="1.0" encoding="utf-8"?>
<calcChain xmlns="http://schemas.openxmlformats.org/spreadsheetml/2006/main">
  <c r="F68" i="7"/>
  <c r="F69"/>
  <c r="F70"/>
  <c r="F67"/>
  <c r="F152"/>
  <c r="I152"/>
  <c r="H152"/>
  <c r="G152"/>
</calcChain>
</file>

<file path=xl/sharedStrings.xml><?xml version="1.0" encoding="utf-8"?>
<sst xmlns="http://schemas.openxmlformats.org/spreadsheetml/2006/main" count="545" uniqueCount="296">
  <si>
    <t>Argentina</t>
  </si>
  <si>
    <t>الارجنتين</t>
  </si>
  <si>
    <t>آروبا</t>
  </si>
  <si>
    <t>Australia</t>
  </si>
  <si>
    <t>استراليا</t>
  </si>
  <si>
    <t>Austria</t>
  </si>
  <si>
    <t>النمسا</t>
  </si>
  <si>
    <t>Bahrain</t>
  </si>
  <si>
    <t>البحرين</t>
  </si>
  <si>
    <t>بنما</t>
  </si>
  <si>
    <t>Belgium</t>
  </si>
  <si>
    <t>بلجيكا</t>
  </si>
  <si>
    <t>بوركينافاسو</t>
  </si>
  <si>
    <t>البوسنة والهرسك</t>
  </si>
  <si>
    <t>Brazil</t>
  </si>
  <si>
    <t>البرازيل</t>
  </si>
  <si>
    <t>Bulgaria</t>
  </si>
  <si>
    <t>بلغاريا</t>
  </si>
  <si>
    <t>Cameroon</t>
  </si>
  <si>
    <t>Canada</t>
  </si>
  <si>
    <t>كندا</t>
  </si>
  <si>
    <t>Chile</t>
  </si>
  <si>
    <t>شيلي</t>
  </si>
  <si>
    <t>China</t>
  </si>
  <si>
    <t>الصين الشعبية</t>
  </si>
  <si>
    <t>Colombia</t>
  </si>
  <si>
    <t>كولومبيا</t>
  </si>
  <si>
    <t>Congo</t>
  </si>
  <si>
    <t>الكونغو</t>
  </si>
  <si>
    <t>ساحل العاج</t>
  </si>
  <si>
    <t>Croatia</t>
  </si>
  <si>
    <t>كرواتيا</t>
  </si>
  <si>
    <t>Cyprus</t>
  </si>
  <si>
    <t>قبرص</t>
  </si>
  <si>
    <t>Czechia</t>
  </si>
  <si>
    <t>تشيكيا</t>
  </si>
  <si>
    <t>Denmark</t>
  </si>
  <si>
    <t>الدنمارك</t>
  </si>
  <si>
    <t>دومينيكان</t>
  </si>
  <si>
    <t>تيمور الشرقية</t>
  </si>
  <si>
    <t>Ecuador</t>
  </si>
  <si>
    <t>الاكوادور</t>
  </si>
  <si>
    <t>Egypt</t>
  </si>
  <si>
    <t>مصر</t>
  </si>
  <si>
    <t>Estonia</t>
  </si>
  <si>
    <t>استونيا</t>
  </si>
  <si>
    <t>Ethiopia</t>
  </si>
  <si>
    <t>اثيوبيا</t>
  </si>
  <si>
    <t>Finland</t>
  </si>
  <si>
    <t>فنلندا</t>
  </si>
  <si>
    <t>France</t>
  </si>
  <si>
    <t>فرنسا</t>
  </si>
  <si>
    <t>Gabon</t>
  </si>
  <si>
    <t>الغابون</t>
  </si>
  <si>
    <t>Georgia</t>
  </si>
  <si>
    <t>جورجيا</t>
  </si>
  <si>
    <t>Germany</t>
  </si>
  <si>
    <t>المانيا</t>
  </si>
  <si>
    <t>Ghana</t>
  </si>
  <si>
    <t>غانا</t>
  </si>
  <si>
    <t>Greece</t>
  </si>
  <si>
    <t>اليونان</t>
  </si>
  <si>
    <t>Guatemala</t>
  </si>
  <si>
    <t>غواتيمالا</t>
  </si>
  <si>
    <t>Honduras</t>
  </si>
  <si>
    <t>هندوراس</t>
  </si>
  <si>
    <t>Hong Kong</t>
  </si>
  <si>
    <t>هونغ كونغ</t>
  </si>
  <si>
    <t>Hungary</t>
  </si>
  <si>
    <t>هنغاريا</t>
  </si>
  <si>
    <t>India</t>
  </si>
  <si>
    <t>الهند</t>
  </si>
  <si>
    <t>Indonesia</t>
  </si>
  <si>
    <t>Iran</t>
  </si>
  <si>
    <t>ايرلندا</t>
  </si>
  <si>
    <t>ايسلندا</t>
  </si>
  <si>
    <t>Israel</t>
  </si>
  <si>
    <t>Italy</t>
  </si>
  <si>
    <t>ايطاليا</t>
  </si>
  <si>
    <t>Japan</t>
  </si>
  <si>
    <t>اليابان</t>
  </si>
  <si>
    <t>Jordan</t>
  </si>
  <si>
    <t>الأردن</t>
  </si>
  <si>
    <t>Kenya</t>
  </si>
  <si>
    <t>كينيا</t>
  </si>
  <si>
    <t>كوستاريكا</t>
  </si>
  <si>
    <t>Kuwait</t>
  </si>
  <si>
    <t>الكويت</t>
  </si>
  <si>
    <t>Latvia</t>
  </si>
  <si>
    <t>لاتفيا</t>
  </si>
  <si>
    <t>Lithuania</t>
  </si>
  <si>
    <t>لتوانيا</t>
  </si>
  <si>
    <t>Luxembourg</t>
  </si>
  <si>
    <t>Macedonia</t>
  </si>
  <si>
    <t>مقدونيا</t>
  </si>
  <si>
    <t>ماليزيا</t>
  </si>
  <si>
    <t>Malta</t>
  </si>
  <si>
    <t>مالطا</t>
  </si>
  <si>
    <t>Mexico</t>
  </si>
  <si>
    <t>المكسيك</t>
  </si>
  <si>
    <t>Morocco</t>
  </si>
  <si>
    <t>المغرب</t>
  </si>
  <si>
    <t>Namibia</t>
  </si>
  <si>
    <t>ناميبيا</t>
  </si>
  <si>
    <t>Netherlands</t>
  </si>
  <si>
    <t>هولندا</t>
  </si>
  <si>
    <t>New Zealand</t>
  </si>
  <si>
    <t>نيوزيلندا</t>
  </si>
  <si>
    <t>Nicaragua</t>
  </si>
  <si>
    <t>نيكاراغوا</t>
  </si>
  <si>
    <t>Niger</t>
  </si>
  <si>
    <t>النيجر</t>
  </si>
  <si>
    <t>Nigeria</t>
  </si>
  <si>
    <t>نيجيريا</t>
  </si>
  <si>
    <t>North Korea</t>
  </si>
  <si>
    <t>كوريا الشماليه</t>
  </si>
  <si>
    <t>Norway</t>
  </si>
  <si>
    <t>النرويج</t>
  </si>
  <si>
    <t>Oman</t>
  </si>
  <si>
    <t>سلطنة عمان</t>
  </si>
  <si>
    <t>Pakistan</t>
  </si>
  <si>
    <t>باكستان</t>
  </si>
  <si>
    <t>Paraguay</t>
  </si>
  <si>
    <t>الباراغوي</t>
  </si>
  <si>
    <t>Peru</t>
  </si>
  <si>
    <t>البيرو</t>
  </si>
  <si>
    <t>Philippines</t>
  </si>
  <si>
    <t>Poland</t>
  </si>
  <si>
    <t>بولندا</t>
  </si>
  <si>
    <t>Portugal</t>
  </si>
  <si>
    <t>البرتغال</t>
  </si>
  <si>
    <t>بورتوركيو</t>
  </si>
  <si>
    <t>Russia</t>
  </si>
  <si>
    <t>روسيا الاتحادية</t>
  </si>
  <si>
    <t>ساموا</t>
  </si>
  <si>
    <t>Saudi Arabia</t>
  </si>
  <si>
    <t>السعودية</t>
  </si>
  <si>
    <t>Serbia</t>
  </si>
  <si>
    <t>صربيا</t>
  </si>
  <si>
    <t>سيراليون</t>
  </si>
  <si>
    <t>Singapore</t>
  </si>
  <si>
    <t>سنغافورة</t>
  </si>
  <si>
    <t>Slovakia</t>
  </si>
  <si>
    <t>سلوفاكيا</t>
  </si>
  <si>
    <t>Slovenia</t>
  </si>
  <si>
    <t>سلوفينيا</t>
  </si>
  <si>
    <t>South Africa</t>
  </si>
  <si>
    <t>جنوب افريقيا</t>
  </si>
  <si>
    <t>South Korea</t>
  </si>
  <si>
    <t>كوريا الجنوبية</t>
  </si>
  <si>
    <t>Spain</t>
  </si>
  <si>
    <t>اسبانيا</t>
  </si>
  <si>
    <t>سريلانكا</t>
  </si>
  <si>
    <t>Swaziland</t>
  </si>
  <si>
    <t>سوازيلاند</t>
  </si>
  <si>
    <t>Sweden</t>
  </si>
  <si>
    <t>السويد</t>
  </si>
  <si>
    <t>Switzerland</t>
  </si>
  <si>
    <t>سويسرا</t>
  </si>
  <si>
    <t>Taiwan</t>
  </si>
  <si>
    <t>تايوان</t>
  </si>
  <si>
    <t>Thailand</t>
  </si>
  <si>
    <t>تايلند</t>
  </si>
  <si>
    <t>Tunisia</t>
  </si>
  <si>
    <t>تونس</t>
  </si>
  <si>
    <t>Turkey</t>
  </si>
  <si>
    <t>تركيا</t>
  </si>
  <si>
    <t>U.A.E</t>
  </si>
  <si>
    <t>الامارات</t>
  </si>
  <si>
    <t>الولايات المتحدة الامريكية</t>
  </si>
  <si>
    <t>Uganda</t>
  </si>
  <si>
    <t>اوغندا</t>
  </si>
  <si>
    <t>اوكرانيا</t>
  </si>
  <si>
    <t>United Kingdom</t>
  </si>
  <si>
    <t>المملكة المتحدة</t>
  </si>
  <si>
    <t>الاورغواي</t>
  </si>
  <si>
    <t>Venezuela</t>
  </si>
  <si>
    <t>فنزويلا</t>
  </si>
  <si>
    <t>Vietnam</t>
  </si>
  <si>
    <t>فيتنام</t>
  </si>
  <si>
    <t>زمبابوي</t>
  </si>
  <si>
    <t>Algeria</t>
  </si>
  <si>
    <t>الجزائر</t>
  </si>
  <si>
    <t>Iraq</t>
  </si>
  <si>
    <t>العراق</t>
  </si>
  <si>
    <t>Qatar</t>
  </si>
  <si>
    <t>قطر</t>
  </si>
  <si>
    <t>Sudan</t>
  </si>
  <si>
    <t>السودان</t>
  </si>
  <si>
    <t>اليمن</t>
  </si>
  <si>
    <t>Bangladesh</t>
  </si>
  <si>
    <t>بنغلادش</t>
  </si>
  <si>
    <t>Bolivia</t>
  </si>
  <si>
    <t>بوليفا</t>
  </si>
  <si>
    <t>Romania</t>
  </si>
  <si>
    <t>رومانيا</t>
  </si>
  <si>
    <t>Seychelles</t>
  </si>
  <si>
    <t>سيشل</t>
  </si>
  <si>
    <t>Lebanon</t>
  </si>
  <si>
    <t>لبنان</t>
  </si>
  <si>
    <t>البلد</t>
  </si>
  <si>
    <t>إجمالي قيمة الواردات</t>
  </si>
  <si>
    <t>Total Value of Imports</t>
  </si>
  <si>
    <t>إجمالي قيمة الصادرات</t>
  </si>
  <si>
    <t>Total Value of Exports</t>
  </si>
  <si>
    <t>صافي الميزان التجاري</t>
  </si>
  <si>
    <t xml:space="preserve">Net Trade Balance </t>
  </si>
  <si>
    <t>حجم التبادل التجاري</t>
  </si>
  <si>
    <t xml:space="preserve">  القيمة بالألف دولار أمريكي</t>
  </si>
  <si>
    <t>Country</t>
  </si>
  <si>
    <t>المجموع</t>
  </si>
  <si>
    <t xml:space="preserve">Total </t>
  </si>
  <si>
    <t>الفلبين</t>
  </si>
  <si>
    <t>Sri lanka</t>
  </si>
  <si>
    <t>Timor-Leste</t>
  </si>
  <si>
    <t>United States of America</t>
  </si>
  <si>
    <t>Iceland</t>
  </si>
  <si>
    <t>Costa Rica</t>
  </si>
  <si>
    <t>Bosnia and Herzegovina</t>
  </si>
  <si>
    <t>Ukraine</t>
  </si>
  <si>
    <t>موريتانيا</t>
  </si>
  <si>
    <t>كمبوديا</t>
  </si>
  <si>
    <t>تشاد</t>
  </si>
  <si>
    <t>Cambodia</t>
  </si>
  <si>
    <t>Mauritania</t>
  </si>
  <si>
    <t>Chad</t>
  </si>
  <si>
    <t>الكاميرون</t>
  </si>
  <si>
    <t>Value in Thousand USD</t>
  </si>
  <si>
    <t>ليبيا</t>
  </si>
  <si>
    <t>Libya</t>
  </si>
  <si>
    <t>الصومال</t>
  </si>
  <si>
    <t>مولدافيا</t>
  </si>
  <si>
    <t>Somalia</t>
  </si>
  <si>
    <t>Aruba</t>
  </si>
  <si>
    <r>
      <t xml:space="preserve"> </t>
    </r>
    <r>
      <rPr>
        <b/>
        <sz val="9"/>
        <color indexed="8"/>
        <rFont val="Arial"/>
        <family val="2"/>
      </rPr>
      <t>Trade Transactions Volume</t>
    </r>
  </si>
  <si>
    <t xml:space="preserve"> Trade Transactions Volume</t>
  </si>
  <si>
    <t>Panama</t>
  </si>
  <si>
    <t>Burkina Faso</t>
  </si>
  <si>
    <t>Côte d'Ivoire</t>
  </si>
  <si>
    <t>Ireland</t>
  </si>
  <si>
    <t>Malaysia</t>
  </si>
  <si>
    <t>Puerto Rico</t>
  </si>
  <si>
    <t>Samoa</t>
  </si>
  <si>
    <t>Sierra Leone</t>
  </si>
  <si>
    <t>United Republic of Tanzania</t>
  </si>
  <si>
    <t>Uruguay</t>
  </si>
  <si>
    <t>Yemen</t>
  </si>
  <si>
    <t>Zimbabwe</t>
  </si>
  <si>
    <t>Republic of Moldova</t>
  </si>
  <si>
    <t>غامبيا</t>
  </si>
  <si>
    <t>ليبيريا</t>
  </si>
  <si>
    <t>غينيا بيساو</t>
  </si>
  <si>
    <t>سورينام</t>
  </si>
  <si>
    <t>لخنشتاين</t>
  </si>
  <si>
    <t>البانيا</t>
  </si>
  <si>
    <t>ريونيون</t>
  </si>
  <si>
    <t>Gambia</t>
  </si>
  <si>
    <t>Liberia</t>
  </si>
  <si>
    <t>Suriname</t>
  </si>
  <si>
    <t>Liechtenstein</t>
  </si>
  <si>
    <t>Albania</t>
  </si>
  <si>
    <t>Réunion</t>
  </si>
  <si>
    <t>-</t>
  </si>
  <si>
    <t>Guinea-Bissau</t>
  </si>
  <si>
    <t>أندورا</t>
  </si>
  <si>
    <t>Andorra</t>
  </si>
  <si>
    <t>لوكسمبورغ</t>
  </si>
  <si>
    <r>
      <rPr>
        <b/>
        <sz val="9"/>
        <color rgb="FF000000"/>
        <rFont val="Arial"/>
        <family val="2"/>
      </rPr>
      <t>(*):</t>
    </r>
    <r>
      <rPr>
        <sz val="9"/>
        <color rgb="FF000000"/>
        <rFont val="Arial"/>
        <family val="2"/>
      </rPr>
      <t xml:space="preserve"> </t>
    </r>
    <r>
      <rPr>
        <sz val="9"/>
        <rFont val="Arial"/>
        <family val="2"/>
      </rPr>
      <t>The data excludes that part of Jerusalem which was annexed forcefully by Israel following its occupation of the West Bank in 1967.</t>
    </r>
  </si>
  <si>
    <r>
      <t xml:space="preserve">(*): </t>
    </r>
    <r>
      <rPr>
        <sz val="9"/>
        <color indexed="8"/>
        <rFont val="Simplified Arabic"/>
        <family val="1"/>
      </rPr>
      <t>البيانات لا تشمل ذلك الجزء من محافظة القدس الذي ضمته إسرائيل عنوة بعيد احتلالها للضفة الغربية في عام 1967.</t>
    </r>
  </si>
  <si>
    <r>
      <t xml:space="preserve">Table 3 : Total Value of Imports, Exports in Goods, Net Balance and Trade Transactions </t>
    </r>
    <r>
      <rPr>
        <b/>
        <sz val="11"/>
        <color indexed="8"/>
        <rFont val="Arial"/>
        <family val="2"/>
      </rPr>
      <t>in Palestine* by Country of Origin and Destination 2014,  2015</t>
    </r>
  </si>
  <si>
    <r>
      <t>جدول 3: إجمالي قيمة الواردات والصادرات</t>
    </r>
    <r>
      <rPr>
        <b/>
        <sz val="11"/>
        <color indexed="8"/>
        <rFont val="Simplified Arabic"/>
        <family val="1"/>
      </rPr>
      <t xml:space="preserve"> السلعية وصافي الميزان وحجم التبادل التجاري في فلسطين* حسب بلد المنشأ والمقصد 2014، 2015</t>
    </r>
  </si>
  <si>
    <r>
      <t xml:space="preserve">Table 3 (Cont.): Total Value of Imports, Exports in Goods, Net Balance and Trade Transactions </t>
    </r>
    <r>
      <rPr>
        <b/>
        <sz val="11"/>
        <color indexed="8"/>
        <rFont val="Arial"/>
        <family val="2"/>
      </rPr>
      <t>in Palestine* by Country of Origin and Destination 2014,  2015</t>
    </r>
  </si>
  <si>
    <r>
      <t>جدول 3 (تابع): إجمالي قيمة الواردات والصادرات</t>
    </r>
    <r>
      <rPr>
        <b/>
        <sz val="11"/>
        <color indexed="8"/>
        <rFont val="Simplified Arabic"/>
        <family val="1"/>
      </rPr>
      <t xml:space="preserve"> السلعية وصافي الميزان وحجم التبادل التجاري في فلسطين* حسب بلد المنشأ والمقصد 2014، 2015</t>
    </r>
  </si>
  <si>
    <t>ارمينيا</t>
  </si>
  <si>
    <t>Armenia</t>
  </si>
  <si>
    <t>قرغيزستان</t>
  </si>
  <si>
    <t>Kyrgyzstan</t>
  </si>
  <si>
    <t>اوزباكستان</t>
  </si>
  <si>
    <t>كازاخستان</t>
  </si>
  <si>
    <t>Uzbekistan</t>
  </si>
  <si>
    <t>Kazakhstan</t>
  </si>
  <si>
    <t>كوبا</t>
  </si>
  <si>
    <t>Cuba</t>
  </si>
  <si>
    <t>جزر توركس وكايكوس</t>
  </si>
  <si>
    <t>Turks and Caicos Islands</t>
  </si>
  <si>
    <t xml:space="preserve"> Virgin Islands</t>
  </si>
  <si>
    <t>جزر فيرجن</t>
  </si>
  <si>
    <t>Monaco</t>
  </si>
  <si>
    <t>موناكو</t>
  </si>
  <si>
    <t>جزر سليمان</t>
  </si>
  <si>
    <t>Solomon Islands</t>
  </si>
  <si>
    <t>تنزانيا</t>
  </si>
  <si>
    <t>Dominican Republic</t>
  </si>
  <si>
    <t>إسرائيل</t>
  </si>
  <si>
    <t>إندونيسيا</t>
  </si>
  <si>
    <t>إيران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</si>
</sst>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</font>
    <font>
      <sz val="10"/>
      <color indexed="8"/>
      <name val="Arial"/>
      <family val="2"/>
    </font>
    <font>
      <b/>
      <sz val="11"/>
      <color indexed="8"/>
      <name val="Simplified Arabic"/>
      <family val="1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Calibri"/>
      <family val="2"/>
      <scheme val="minor"/>
    </font>
    <font>
      <b/>
      <sz val="9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1"/>
      <color theme="1"/>
      <name val="Calibri"/>
      <family val="2"/>
      <scheme val="minor"/>
    </font>
    <font>
      <b/>
      <sz val="9"/>
      <color indexed="8"/>
      <name val="Simplified Arabic"/>
      <family val="1"/>
    </font>
    <font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0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5" fillId="0" borderId="0"/>
  </cellStyleXfs>
  <cellXfs count="48">
    <xf numFmtId="0" fontId="0" fillId="0" borderId="0" xfId="0"/>
    <xf numFmtId="0" fontId="0" fillId="0" borderId="0" xfId="0" applyAlignment="1"/>
    <xf numFmtId="0" fontId="6" fillId="0" borderId="0" xfId="0" applyFont="1"/>
    <xf numFmtId="0" fontId="7" fillId="0" borderId="0" xfId="0" applyFont="1"/>
    <xf numFmtId="0" fontId="10" fillId="0" borderId="0" xfId="0" applyFont="1" applyAlignment="1">
      <alignment horizontal="center" vertical="center" wrapText="1"/>
    </xf>
    <xf numFmtId="0" fontId="0" fillId="0" borderId="0" xfId="0" applyBorder="1"/>
    <xf numFmtId="0" fontId="5" fillId="0" borderId="4" xfId="2" applyFont="1" applyFill="1" applyBorder="1" applyAlignment="1">
      <alignment horizontal="right" vertical="top" wrapText="1" indent="1"/>
    </xf>
    <xf numFmtId="0" fontId="5" fillId="0" borderId="5" xfId="2" applyFont="1" applyFill="1" applyBorder="1" applyAlignment="1">
      <alignment horizontal="right" vertical="top" wrapText="1" inden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/>
    <xf numFmtId="0" fontId="13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0" xfId="0" applyFont="1"/>
    <xf numFmtId="0" fontId="16" fillId="0" borderId="7" xfId="0" applyFont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right" vertical="top" indent="1"/>
    </xf>
    <xf numFmtId="0" fontId="16" fillId="0" borderId="4" xfId="2" applyFont="1" applyFill="1" applyBorder="1" applyAlignment="1">
      <alignment horizontal="left" vertical="top" wrapText="1" indent="1"/>
    </xf>
    <xf numFmtId="0" fontId="16" fillId="0" borderId="5" xfId="2" applyFont="1" applyFill="1" applyBorder="1" applyAlignment="1">
      <alignment horizontal="left" vertical="top" wrapText="1" indent="1"/>
    </xf>
    <xf numFmtId="0" fontId="16" fillId="0" borderId="3" xfId="2" applyFont="1" applyFill="1" applyBorder="1" applyAlignment="1">
      <alignment horizontal="left" vertical="top" wrapText="1" indent="1"/>
    </xf>
    <xf numFmtId="0" fontId="16" fillId="0" borderId="4" xfId="1" applyFont="1" applyFill="1" applyBorder="1" applyAlignment="1">
      <alignment horizontal="left" vertical="top" wrapText="1" indent="1"/>
    </xf>
    <xf numFmtId="0" fontId="16" fillId="0" borderId="4" xfId="3" applyFont="1" applyFill="1" applyBorder="1" applyAlignment="1">
      <alignment horizontal="left" vertical="top" wrapText="1" indent="1"/>
    </xf>
    <xf numFmtId="0" fontId="5" fillId="0" borderId="3" xfId="2" applyFont="1" applyFill="1" applyBorder="1" applyAlignment="1">
      <alignment horizontal="right" vertical="top" wrapText="1" indent="1"/>
    </xf>
    <xf numFmtId="0" fontId="6" fillId="0" borderId="4" xfId="2" applyFont="1" applyFill="1" applyBorder="1" applyAlignment="1">
      <alignment horizontal="right" vertical="top" wrapText="1" indent="1"/>
    </xf>
    <xf numFmtId="3" fontId="16" fillId="0" borderId="8" xfId="0" applyNumberFormat="1" applyFont="1" applyFill="1" applyBorder="1" applyAlignment="1">
      <alignment horizontal="right" vertical="top" indent="1"/>
    </xf>
    <xf numFmtId="3" fontId="16" fillId="0" borderId="10" xfId="0" applyNumberFormat="1" applyFont="1" applyFill="1" applyBorder="1" applyAlignment="1">
      <alignment horizontal="right" vertical="top" indent="1"/>
    </xf>
    <xf numFmtId="3" fontId="16" fillId="0" borderId="0" xfId="0" applyNumberFormat="1" applyFont="1"/>
    <xf numFmtId="3" fontId="14" fillId="0" borderId="5" xfId="0" applyNumberFormat="1" applyFont="1" applyBorder="1" applyAlignment="1">
      <alignment horizontal="right" vertical="top" indent="1"/>
    </xf>
    <xf numFmtId="3" fontId="16" fillId="0" borderId="0" xfId="0" applyNumberFormat="1" applyFont="1" applyBorder="1" applyAlignment="1">
      <alignment horizontal="right" vertical="top"/>
    </xf>
    <xf numFmtId="0" fontId="8" fillId="0" borderId="5" xfId="0" applyFont="1" applyBorder="1" applyAlignment="1">
      <alignment horizontal="right" vertical="top" indent="1"/>
    </xf>
    <xf numFmtId="0" fontId="14" fillId="0" borderId="5" xfId="0" applyFont="1" applyBorder="1" applyAlignment="1">
      <alignment horizontal="left" vertical="top" indent="1"/>
    </xf>
    <xf numFmtId="3" fontId="16" fillId="0" borderId="8" xfId="0" applyNumberFormat="1" applyFont="1" applyBorder="1" applyAlignment="1">
      <alignment horizontal="right" vertical="top"/>
    </xf>
    <xf numFmtId="0" fontId="11" fillId="0" borderId="0" xfId="0" applyFont="1" applyAlignment="1">
      <alignment horizontal="right" vertical="top" wrapText="1" readingOrder="2"/>
    </xf>
    <xf numFmtId="0" fontId="19" fillId="0" borderId="0" xfId="0" applyFont="1" applyAlignment="1">
      <alignment horizontal="left" vertical="top" wrapText="1" readingOrder="1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18" fillId="0" borderId="4" xfId="0" applyFont="1" applyBorder="1"/>
    <xf numFmtId="0" fontId="18" fillId="0" borderId="5" xfId="0" applyFont="1" applyBorder="1"/>
    <xf numFmtId="0" fontId="9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16" fillId="0" borderId="8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17" fillId="0" borderId="0" xfId="0" applyFont="1" applyAlignment="1">
      <alignment horizontal="center" vertical="center" wrapText="1"/>
    </xf>
  </cellXfs>
  <cellStyles count="5">
    <cellStyle name="Normal" xfId="0" builtinId="0"/>
    <cellStyle name="Normal 2" xfId="4"/>
    <cellStyle name="Normal_Sheet2" xfId="1"/>
    <cellStyle name="Normal_Sheet3" xfId="2"/>
    <cellStyle name="Normal_Sheet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4"/>
  <sheetViews>
    <sheetView rightToLeft="1" tabSelected="1" view="pageBreakPreview" topLeftCell="A145" zoomScale="96" zoomScaleNormal="100" zoomScaleSheetLayoutView="96" workbookViewId="0">
      <selection activeCell="A146" sqref="A146"/>
    </sheetView>
  </sheetViews>
  <sheetFormatPr defaultRowHeight="20.25"/>
  <cols>
    <col min="1" max="1" width="18.42578125" style="2" customWidth="1"/>
    <col min="2" max="2" width="12" style="12" customWidth="1"/>
    <col min="3" max="3" width="12.42578125" style="9" customWidth="1"/>
    <col min="4" max="4" width="10.140625" style="11" customWidth="1"/>
    <col min="5" max="5" width="11.28515625" style="9" customWidth="1"/>
    <col min="6" max="6" width="12" customWidth="1"/>
    <col min="7" max="7" width="11.28515625" customWidth="1"/>
    <col min="8" max="8" width="11.28515625" style="1" customWidth="1"/>
    <col min="9" max="9" width="12.7109375" style="1" customWidth="1"/>
    <col min="10" max="10" width="28.7109375" style="3" customWidth="1"/>
  </cols>
  <sheetData>
    <row r="1" spans="1:10" ht="18.75" customHeight="1">
      <c r="A1" s="40" t="s">
        <v>270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36" customHeight="1">
      <c r="A2" s="47" t="s">
        <v>269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6" customHeight="1">
      <c r="A3" s="8"/>
      <c r="B3" s="8"/>
      <c r="C3" s="10"/>
      <c r="D3" s="8"/>
      <c r="E3" s="10"/>
      <c r="F3" s="8"/>
      <c r="G3" s="8"/>
      <c r="H3" s="8"/>
      <c r="I3" s="8"/>
      <c r="J3" s="8"/>
    </row>
    <row r="4" spans="1:10" ht="13.5" customHeight="1">
      <c r="A4" s="41" t="s">
        <v>208</v>
      </c>
      <c r="B4" s="42"/>
      <c r="C4" s="42"/>
      <c r="D4" s="42"/>
      <c r="E4" s="42"/>
      <c r="F4" s="42"/>
      <c r="G4" s="43" t="s">
        <v>227</v>
      </c>
      <c r="H4" s="43"/>
      <c r="I4" s="43"/>
      <c r="J4" s="43"/>
    </row>
    <row r="5" spans="1:10" ht="17.100000000000001" customHeight="1">
      <c r="A5" s="44" t="s">
        <v>200</v>
      </c>
      <c r="B5" s="35" t="s">
        <v>201</v>
      </c>
      <c r="C5" s="36"/>
      <c r="D5" s="35" t="s">
        <v>203</v>
      </c>
      <c r="E5" s="36"/>
      <c r="F5" s="35" t="s">
        <v>205</v>
      </c>
      <c r="G5" s="36"/>
      <c r="H5" s="35" t="s">
        <v>207</v>
      </c>
      <c r="I5" s="36"/>
      <c r="J5" s="37" t="s">
        <v>209</v>
      </c>
    </row>
    <row r="6" spans="1:10" ht="17.100000000000001" customHeight="1">
      <c r="A6" s="45"/>
      <c r="B6" s="33" t="s">
        <v>202</v>
      </c>
      <c r="C6" s="34"/>
      <c r="D6" s="33" t="s">
        <v>204</v>
      </c>
      <c r="E6" s="34"/>
      <c r="F6" s="33" t="s">
        <v>206</v>
      </c>
      <c r="G6" s="34"/>
      <c r="H6" s="33" t="s">
        <v>234</v>
      </c>
      <c r="I6" s="34"/>
      <c r="J6" s="38"/>
    </row>
    <row r="7" spans="1:10" ht="17.100000000000001" customHeight="1">
      <c r="A7" s="46"/>
      <c r="B7" s="13">
        <v>2014</v>
      </c>
      <c r="C7" s="13">
        <v>2015</v>
      </c>
      <c r="D7" s="13">
        <v>2014</v>
      </c>
      <c r="E7" s="13">
        <v>2015</v>
      </c>
      <c r="F7" s="13">
        <v>2014</v>
      </c>
      <c r="G7" s="13">
        <v>2015</v>
      </c>
      <c r="H7" s="13">
        <v>2014</v>
      </c>
      <c r="I7" s="13">
        <v>2015</v>
      </c>
      <c r="J7" s="39"/>
    </row>
    <row r="8" spans="1:10" ht="17.100000000000001" customHeight="1">
      <c r="A8" s="21" t="s">
        <v>82</v>
      </c>
      <c r="B8" s="24">
        <v>101771.35340660074</v>
      </c>
      <c r="C8" s="24">
        <v>141942.4792218834</v>
      </c>
      <c r="D8" s="24">
        <v>66301.43923509006</v>
      </c>
      <c r="E8" s="24">
        <v>60126.926125106213</v>
      </c>
      <c r="F8" s="24">
        <v>-35469.914171510682</v>
      </c>
      <c r="G8" s="24">
        <v>-81815.553096777192</v>
      </c>
      <c r="H8" s="24">
        <v>168072.79264169082</v>
      </c>
      <c r="I8" s="24">
        <v>202069.40534698963</v>
      </c>
      <c r="J8" s="18" t="s">
        <v>81</v>
      </c>
    </row>
    <row r="9" spans="1:10" ht="17.100000000000001" customHeight="1">
      <c r="A9" s="6" t="s">
        <v>184</v>
      </c>
      <c r="B9" s="15" t="s">
        <v>262</v>
      </c>
      <c r="C9" s="15" t="s">
        <v>262</v>
      </c>
      <c r="D9" s="15">
        <v>496.85286141630888</v>
      </c>
      <c r="E9" s="15">
        <v>136.92329465043872</v>
      </c>
      <c r="F9" s="15">
        <v>496.85286141630888</v>
      </c>
      <c r="G9" s="15">
        <v>136.92329465043872</v>
      </c>
      <c r="H9" s="15">
        <v>496.85286141630888</v>
      </c>
      <c r="I9" s="15">
        <v>136.92329465043872</v>
      </c>
      <c r="J9" s="19" t="s">
        <v>183</v>
      </c>
    </row>
    <row r="10" spans="1:10" ht="17.100000000000001" customHeight="1">
      <c r="A10" s="6" t="s">
        <v>199</v>
      </c>
      <c r="B10" s="15" t="s">
        <v>262</v>
      </c>
      <c r="C10" s="15" t="s">
        <v>262</v>
      </c>
      <c r="D10" s="15">
        <v>8.9250468282591076</v>
      </c>
      <c r="E10" s="15">
        <v>120.10575611764402</v>
      </c>
      <c r="F10" s="15">
        <v>8.9250468282591076</v>
      </c>
      <c r="G10" s="15">
        <v>120.10575611764402</v>
      </c>
      <c r="H10" s="15">
        <v>8.9250468282591076</v>
      </c>
      <c r="I10" s="15">
        <v>120.10575611764402</v>
      </c>
      <c r="J10" s="20" t="s">
        <v>198</v>
      </c>
    </row>
    <row r="11" spans="1:10" ht="17.100000000000001" customHeight="1">
      <c r="A11" s="6" t="s">
        <v>189</v>
      </c>
      <c r="B11" s="15" t="s">
        <v>262</v>
      </c>
      <c r="C11" s="15" t="s">
        <v>262</v>
      </c>
      <c r="D11" s="15">
        <v>1473.4085381196028</v>
      </c>
      <c r="E11" s="15">
        <v>740.684970280215</v>
      </c>
      <c r="F11" s="15">
        <v>1473.4085381196028</v>
      </c>
      <c r="G11" s="15">
        <v>740.684970280215</v>
      </c>
      <c r="H11" s="15">
        <v>1473.4085381196028</v>
      </c>
      <c r="I11" s="15">
        <v>740.684970280215</v>
      </c>
      <c r="J11" s="19" t="s">
        <v>246</v>
      </c>
    </row>
    <row r="12" spans="1:10" ht="17.100000000000001" customHeight="1">
      <c r="A12" s="6" t="s">
        <v>168</v>
      </c>
      <c r="B12" s="15">
        <v>32583.375828231678</v>
      </c>
      <c r="C12" s="15">
        <v>33111.183130483958</v>
      </c>
      <c r="D12" s="15">
        <v>14197.116777099238</v>
      </c>
      <c r="E12" s="15">
        <v>18693.786635102599</v>
      </c>
      <c r="F12" s="15">
        <v>-18386.259051132438</v>
      </c>
      <c r="G12" s="15">
        <v>-14417.396495381359</v>
      </c>
      <c r="H12" s="15">
        <v>46780.492605330917</v>
      </c>
      <c r="I12" s="15">
        <v>51804.96976558656</v>
      </c>
      <c r="J12" s="16" t="s">
        <v>167</v>
      </c>
    </row>
    <row r="13" spans="1:10" ht="17.100000000000001" customHeight="1">
      <c r="A13" s="6" t="s">
        <v>8</v>
      </c>
      <c r="B13" s="15">
        <v>3384.8033213117346</v>
      </c>
      <c r="C13" s="15">
        <v>6081.6192779764797</v>
      </c>
      <c r="D13" s="15">
        <v>304.41136179373143</v>
      </c>
      <c r="E13" s="15">
        <v>309.21107480122481</v>
      </c>
      <c r="F13" s="15">
        <v>-3080.3919595180032</v>
      </c>
      <c r="G13" s="15">
        <v>-5772.408203175255</v>
      </c>
      <c r="H13" s="15">
        <v>3689.2146831054661</v>
      </c>
      <c r="I13" s="15">
        <v>6390.8303527777043</v>
      </c>
      <c r="J13" s="16" t="s">
        <v>7</v>
      </c>
    </row>
    <row r="14" spans="1:10" ht="17.100000000000001" customHeight="1">
      <c r="A14" s="6" t="s">
        <v>136</v>
      </c>
      <c r="B14" s="15">
        <v>64809.049735805063</v>
      </c>
      <c r="C14" s="15">
        <v>71947.93762704877</v>
      </c>
      <c r="D14" s="15">
        <v>11052.238810142386</v>
      </c>
      <c r="E14" s="15">
        <v>14752.595785194118</v>
      </c>
      <c r="F14" s="15">
        <v>-53756.810925662678</v>
      </c>
      <c r="G14" s="15">
        <v>-57195.34184185465</v>
      </c>
      <c r="H14" s="15">
        <v>75861.288545947449</v>
      </c>
      <c r="I14" s="15">
        <v>86700.53341224289</v>
      </c>
      <c r="J14" s="16" t="s">
        <v>135</v>
      </c>
    </row>
    <row r="15" spans="1:10" ht="17.100000000000001" customHeight="1">
      <c r="A15" s="6" t="s">
        <v>119</v>
      </c>
      <c r="B15" s="15">
        <v>1897.185272163036</v>
      </c>
      <c r="C15" s="15">
        <v>2639.3484805599169</v>
      </c>
      <c r="D15" s="15">
        <v>243.9878106740467</v>
      </c>
      <c r="E15" s="15">
        <v>644.04652239919676</v>
      </c>
      <c r="F15" s="15">
        <v>-1653.1974614889893</v>
      </c>
      <c r="G15" s="15">
        <v>-1995.30195816072</v>
      </c>
      <c r="H15" s="15">
        <v>2141.1730828370828</v>
      </c>
      <c r="I15" s="15">
        <v>3283.3950029591138</v>
      </c>
      <c r="J15" s="16" t="s">
        <v>118</v>
      </c>
    </row>
    <row r="16" spans="1:10" ht="17.100000000000001" customHeight="1">
      <c r="A16" s="6" t="s">
        <v>186</v>
      </c>
      <c r="B16" s="15">
        <v>12489.733009030491</v>
      </c>
      <c r="C16" s="15">
        <v>16785.174844968242</v>
      </c>
      <c r="D16" s="15">
        <v>8084.5472336377379</v>
      </c>
      <c r="E16" s="15">
        <v>9651.5570079510035</v>
      </c>
      <c r="F16" s="15">
        <v>-4405.1857753927534</v>
      </c>
      <c r="G16" s="15">
        <v>-7133.6178370172383</v>
      </c>
      <c r="H16" s="15">
        <v>20574.280242668228</v>
      </c>
      <c r="I16" s="15">
        <v>26436.731852919245</v>
      </c>
      <c r="J16" s="16" t="s">
        <v>185</v>
      </c>
    </row>
    <row r="17" spans="1:10" ht="17.100000000000001" customHeight="1">
      <c r="A17" s="6" t="s">
        <v>87</v>
      </c>
      <c r="B17" s="15">
        <v>1107.4617685705543</v>
      </c>
      <c r="C17" s="15">
        <v>1192.0896482515502</v>
      </c>
      <c r="D17" s="15">
        <v>8975.1245491906739</v>
      </c>
      <c r="E17" s="15">
        <v>12659.983017265742</v>
      </c>
      <c r="F17" s="15">
        <v>7867.6627806201195</v>
      </c>
      <c r="G17" s="15">
        <v>11467.893369014191</v>
      </c>
      <c r="H17" s="15">
        <v>10082.586317761228</v>
      </c>
      <c r="I17" s="15">
        <v>13852.072665517293</v>
      </c>
      <c r="J17" s="16" t="s">
        <v>86</v>
      </c>
    </row>
    <row r="18" spans="1:10" ht="17.100000000000001" customHeight="1">
      <c r="A18" s="6" t="s">
        <v>293</v>
      </c>
      <c r="B18" s="15">
        <v>3958259.281778703</v>
      </c>
      <c r="C18" s="15">
        <v>3044626.661606926</v>
      </c>
      <c r="D18" s="15">
        <v>791540.2382013466</v>
      </c>
      <c r="E18" s="15">
        <v>803626.33250137232</v>
      </c>
      <c r="F18" s="15">
        <v>-3166719.0435773563</v>
      </c>
      <c r="G18" s="15">
        <v>-2241000.3291055537</v>
      </c>
      <c r="H18" s="15">
        <v>4749799.5199800497</v>
      </c>
      <c r="I18" s="15">
        <v>3848252.9941082983</v>
      </c>
      <c r="J18" s="16" t="s">
        <v>76</v>
      </c>
    </row>
    <row r="19" spans="1:10" ht="17.100000000000001" customHeight="1">
      <c r="A19" s="6" t="s">
        <v>294</v>
      </c>
      <c r="B19" s="15">
        <v>6355.7661662332648</v>
      </c>
      <c r="C19" s="15">
        <v>5192.7352494660736</v>
      </c>
      <c r="D19" s="15">
        <v>140.9720707875519</v>
      </c>
      <c r="E19" s="15">
        <v>338.53408125981008</v>
      </c>
      <c r="F19" s="15">
        <v>-6214.7940954457126</v>
      </c>
      <c r="G19" s="15">
        <v>-4854.2011682062639</v>
      </c>
      <c r="H19" s="15">
        <v>6496.738237020817</v>
      </c>
      <c r="I19" s="15">
        <v>5531.2693307258833</v>
      </c>
      <c r="J19" s="16" t="s">
        <v>72</v>
      </c>
    </row>
    <row r="20" spans="1:10" ht="17.100000000000001" customHeight="1">
      <c r="A20" s="6" t="s">
        <v>295</v>
      </c>
      <c r="B20" s="15" t="s">
        <v>262</v>
      </c>
      <c r="C20" s="15">
        <v>4.9496950827265005</v>
      </c>
      <c r="D20" s="15" t="s">
        <v>262</v>
      </c>
      <c r="E20" s="15">
        <v>0.23672902246352573</v>
      </c>
      <c r="F20" s="15" t="s">
        <v>262</v>
      </c>
      <c r="G20" s="15">
        <v>-4.7129660602629748</v>
      </c>
      <c r="H20" s="15" t="s">
        <v>262</v>
      </c>
      <c r="I20" s="15">
        <v>5.1864241051900262</v>
      </c>
      <c r="J20" s="16" t="s">
        <v>73</v>
      </c>
    </row>
    <row r="21" spans="1:10" ht="17.100000000000001" customHeight="1">
      <c r="A21" s="6" t="s">
        <v>121</v>
      </c>
      <c r="B21" s="15">
        <v>428.48779669546269</v>
      </c>
      <c r="C21" s="15">
        <v>190.63530864832873</v>
      </c>
      <c r="D21" s="15" t="s">
        <v>262</v>
      </c>
      <c r="E21" s="15" t="s">
        <v>262</v>
      </c>
      <c r="F21" s="15">
        <v>-428.48779669546269</v>
      </c>
      <c r="G21" s="15">
        <v>-190.63530864832873</v>
      </c>
      <c r="H21" s="15">
        <v>428.48779669546269</v>
      </c>
      <c r="I21" s="15">
        <v>190.63530864832873</v>
      </c>
      <c r="J21" s="16" t="s">
        <v>120</v>
      </c>
    </row>
    <row r="22" spans="1:10" ht="17.100000000000001" customHeight="1">
      <c r="A22" s="6" t="s">
        <v>162</v>
      </c>
      <c r="B22" s="15">
        <v>21923.567614415089</v>
      </c>
      <c r="C22" s="15">
        <v>24677.375652934672</v>
      </c>
      <c r="D22" s="15" t="s">
        <v>262</v>
      </c>
      <c r="E22" s="15" t="s">
        <v>262</v>
      </c>
      <c r="F22" s="15">
        <v>-21923.567614415089</v>
      </c>
      <c r="G22" s="15">
        <v>-24677.375652934672</v>
      </c>
      <c r="H22" s="15">
        <v>21923.567614415089</v>
      </c>
      <c r="I22" s="15">
        <v>24677.375652934672</v>
      </c>
      <c r="J22" s="16" t="s">
        <v>161</v>
      </c>
    </row>
    <row r="23" spans="1:10" ht="17.100000000000001" customHeight="1">
      <c r="A23" s="6" t="s">
        <v>166</v>
      </c>
      <c r="B23" s="15">
        <v>324510.92789886938</v>
      </c>
      <c r="C23" s="15">
        <v>379007.58562128519</v>
      </c>
      <c r="D23" s="15">
        <v>3004.9190639939502</v>
      </c>
      <c r="E23" s="15">
        <v>3153.7127859403545</v>
      </c>
      <c r="F23" s="15">
        <v>-321506.00883487542</v>
      </c>
      <c r="G23" s="15">
        <v>-375853.87283534487</v>
      </c>
      <c r="H23" s="15">
        <v>327515.84696286335</v>
      </c>
      <c r="I23" s="15">
        <v>382161.29840722552</v>
      </c>
      <c r="J23" s="16" t="s">
        <v>165</v>
      </c>
    </row>
    <row r="24" spans="1:10" ht="17.100000000000001" customHeight="1">
      <c r="A24" s="6" t="s">
        <v>24</v>
      </c>
      <c r="B24" s="15">
        <v>281810.39755170402</v>
      </c>
      <c r="C24" s="15">
        <v>368037.04474693292</v>
      </c>
      <c r="D24" s="15">
        <v>44.036456149179507</v>
      </c>
      <c r="E24" s="15">
        <v>1.239996912230142</v>
      </c>
      <c r="F24" s="15">
        <v>-281766.36109555484</v>
      </c>
      <c r="G24" s="15">
        <v>-368035.80475002067</v>
      </c>
      <c r="H24" s="15">
        <v>281854.43400785321</v>
      </c>
      <c r="I24" s="15">
        <v>368038.28474384517</v>
      </c>
      <c r="J24" s="16" t="s">
        <v>23</v>
      </c>
    </row>
    <row r="25" spans="1:10" ht="17.100000000000001" customHeight="1">
      <c r="A25" s="6" t="s">
        <v>212</v>
      </c>
      <c r="B25" s="15">
        <v>412.4168973133153</v>
      </c>
      <c r="C25" s="15">
        <v>715.62179965519886</v>
      </c>
      <c r="D25" s="15" t="s">
        <v>262</v>
      </c>
      <c r="E25" s="15" t="s">
        <v>262</v>
      </c>
      <c r="F25" s="15">
        <v>-412.4168973133153</v>
      </c>
      <c r="G25" s="15">
        <v>-715.62179965519886</v>
      </c>
      <c r="H25" s="15">
        <v>412.4168973133153</v>
      </c>
      <c r="I25" s="15">
        <v>715.62179965519886</v>
      </c>
      <c r="J25" s="16" t="s">
        <v>126</v>
      </c>
    </row>
    <row r="26" spans="1:10" ht="17.100000000000001" customHeight="1">
      <c r="A26" s="6" t="s">
        <v>33</v>
      </c>
      <c r="B26" s="15">
        <v>1037.466521288844</v>
      </c>
      <c r="C26" s="15">
        <v>800.04014100815675</v>
      </c>
      <c r="D26" s="15">
        <v>62.038077665017205</v>
      </c>
      <c r="E26" s="15">
        <v>104.70138692329465</v>
      </c>
      <c r="F26" s="15">
        <v>-975.42844362382675</v>
      </c>
      <c r="G26" s="15">
        <v>-695.3387540848621</v>
      </c>
      <c r="H26" s="15">
        <v>1099.5045989538612</v>
      </c>
      <c r="I26" s="15">
        <v>904.7415279314514</v>
      </c>
      <c r="J26" s="16" t="s">
        <v>32</v>
      </c>
    </row>
    <row r="27" spans="1:10" ht="17.100000000000001" customHeight="1">
      <c r="A27" s="7" t="s">
        <v>80</v>
      </c>
      <c r="B27" s="23">
        <v>27532.921244653298</v>
      </c>
      <c r="C27" s="23">
        <v>81384.583022412087</v>
      </c>
      <c r="D27" s="23">
        <v>228.61612010400248</v>
      </c>
      <c r="E27" s="23">
        <v>480.77297172117432</v>
      </c>
      <c r="F27" s="23">
        <v>-27304.305124549297</v>
      </c>
      <c r="G27" s="23">
        <v>-80903.81005069091</v>
      </c>
      <c r="H27" s="23">
        <v>27761.5373647573</v>
      </c>
      <c r="I27" s="23">
        <v>81865.355994133264</v>
      </c>
      <c r="J27" s="17" t="s">
        <v>79</v>
      </c>
    </row>
    <row r="28" spans="1:10" ht="20.25" customHeight="1">
      <c r="A28" s="40" t="s">
        <v>272</v>
      </c>
      <c r="B28" s="40"/>
      <c r="C28" s="40"/>
      <c r="D28" s="40"/>
      <c r="E28" s="40"/>
      <c r="F28" s="40"/>
      <c r="G28" s="40"/>
      <c r="H28" s="40"/>
      <c r="I28" s="40"/>
      <c r="J28" s="40"/>
    </row>
    <row r="29" spans="1:10" ht="36" customHeight="1">
      <c r="A29" s="47" t="s">
        <v>271</v>
      </c>
      <c r="B29" s="47"/>
      <c r="C29" s="47"/>
      <c r="D29" s="47"/>
      <c r="E29" s="47"/>
      <c r="F29" s="47"/>
      <c r="G29" s="47"/>
      <c r="H29" s="47"/>
      <c r="I29" s="47"/>
      <c r="J29" s="47"/>
    </row>
    <row r="30" spans="1:10" ht="6" customHeight="1">
      <c r="A30" s="4"/>
      <c r="B30" s="8"/>
      <c r="C30" s="10"/>
      <c r="D30" s="8"/>
      <c r="E30" s="10"/>
      <c r="F30" s="4"/>
      <c r="G30" s="4"/>
      <c r="H30" s="4"/>
      <c r="I30" s="4"/>
      <c r="J30" s="4"/>
    </row>
    <row r="31" spans="1:10">
      <c r="A31" s="41" t="s">
        <v>208</v>
      </c>
      <c r="B31" s="42"/>
      <c r="C31" s="42"/>
      <c r="D31" s="42"/>
      <c r="E31" s="42"/>
      <c r="F31" s="42"/>
      <c r="G31" s="43" t="s">
        <v>227</v>
      </c>
      <c r="H31" s="43"/>
      <c r="I31" s="43"/>
      <c r="J31" s="43"/>
    </row>
    <row r="32" spans="1:10" ht="18.75" customHeight="1">
      <c r="A32" s="44" t="s">
        <v>200</v>
      </c>
      <c r="B32" s="35" t="s">
        <v>201</v>
      </c>
      <c r="C32" s="36"/>
      <c r="D32" s="35" t="s">
        <v>203</v>
      </c>
      <c r="E32" s="36"/>
      <c r="F32" s="35" t="s">
        <v>205</v>
      </c>
      <c r="G32" s="36"/>
      <c r="H32" s="35" t="s">
        <v>207</v>
      </c>
      <c r="I32" s="36"/>
      <c r="J32" s="37" t="s">
        <v>209</v>
      </c>
    </row>
    <row r="33" spans="1:10" ht="18.75" customHeight="1">
      <c r="A33" s="45"/>
      <c r="B33" s="33" t="s">
        <v>202</v>
      </c>
      <c r="C33" s="34"/>
      <c r="D33" s="33" t="s">
        <v>204</v>
      </c>
      <c r="E33" s="34"/>
      <c r="F33" s="33" t="s">
        <v>206</v>
      </c>
      <c r="G33" s="34"/>
      <c r="H33" s="33" t="s">
        <v>235</v>
      </c>
      <c r="I33" s="34"/>
      <c r="J33" s="38"/>
    </row>
    <row r="34" spans="1:10" ht="18.75" customHeight="1">
      <c r="A34" s="46"/>
      <c r="B34" s="13">
        <v>2014</v>
      </c>
      <c r="C34" s="13">
        <v>2015</v>
      </c>
      <c r="D34" s="14">
        <v>2014</v>
      </c>
      <c r="E34" s="14">
        <v>2015</v>
      </c>
      <c r="F34" s="13">
        <v>2014</v>
      </c>
      <c r="G34" s="14">
        <v>2015</v>
      </c>
      <c r="H34" s="13">
        <v>2014</v>
      </c>
      <c r="I34" s="13">
        <v>2015</v>
      </c>
      <c r="J34" s="39"/>
    </row>
    <row r="35" spans="1:10" ht="18.75" customHeight="1">
      <c r="A35" s="21" t="s">
        <v>160</v>
      </c>
      <c r="B35" s="24">
        <v>5959.4858676506565</v>
      </c>
      <c r="C35" s="24">
        <v>8406.4994982373591</v>
      </c>
      <c r="D35" s="24">
        <v>19.277027593726412</v>
      </c>
      <c r="E35" s="24">
        <v>174.96796438772094</v>
      </c>
      <c r="F35" s="24">
        <v>-5940.2088400569301</v>
      </c>
      <c r="G35" s="15">
        <v>-8231.5315338496384</v>
      </c>
      <c r="H35" s="24">
        <v>5978.7628952443829</v>
      </c>
      <c r="I35" s="15">
        <v>8581.4674626250799</v>
      </c>
      <c r="J35" s="18" t="s">
        <v>159</v>
      </c>
    </row>
    <row r="36" spans="1:10" ht="18.75" customHeight="1">
      <c r="A36" s="6" t="s">
        <v>152</v>
      </c>
      <c r="B36" s="15">
        <v>3483.9841762420165</v>
      </c>
      <c r="C36" s="15">
        <v>3856.8239713866683</v>
      </c>
      <c r="D36" s="15" t="s">
        <v>262</v>
      </c>
      <c r="E36" s="15" t="s">
        <v>262</v>
      </c>
      <c r="F36" s="15">
        <v>-3483.9841762420165</v>
      </c>
      <c r="G36" s="15">
        <v>-3856.8239713866683</v>
      </c>
      <c r="H36" s="15">
        <v>3483.9841762420165</v>
      </c>
      <c r="I36" s="15">
        <v>3856.8239713866683</v>
      </c>
      <c r="J36" s="16" t="s">
        <v>213</v>
      </c>
    </row>
    <row r="37" spans="1:10" ht="18.75" customHeight="1">
      <c r="A37" s="6" t="s">
        <v>141</v>
      </c>
      <c r="B37" s="15">
        <v>3158.5397970309659</v>
      </c>
      <c r="C37" s="15">
        <v>4273.3486864112438</v>
      </c>
      <c r="D37" s="15">
        <v>22.790964242780039</v>
      </c>
      <c r="E37" s="15">
        <v>62.123356405835892</v>
      </c>
      <c r="F37" s="15">
        <v>-3135.7488327881861</v>
      </c>
      <c r="G37" s="15">
        <v>-4211.2253300054081</v>
      </c>
      <c r="H37" s="15">
        <v>3181.3307612737458</v>
      </c>
      <c r="I37" s="15">
        <v>4335.4720428170795</v>
      </c>
      <c r="J37" s="16" t="s">
        <v>140</v>
      </c>
    </row>
    <row r="38" spans="1:10" ht="18.75" customHeight="1">
      <c r="A38" s="6" t="s">
        <v>149</v>
      </c>
      <c r="B38" s="15">
        <v>33526.954345937134</v>
      </c>
      <c r="C38" s="15">
        <v>39929.626379846457</v>
      </c>
      <c r="D38" s="15">
        <v>363.43230171377365</v>
      </c>
      <c r="E38" s="15">
        <v>153.41661734812033</v>
      </c>
      <c r="F38" s="15">
        <v>-33163.522044223362</v>
      </c>
      <c r="G38" s="15">
        <v>-39776.209762498336</v>
      </c>
      <c r="H38" s="15">
        <v>33890.386647650907</v>
      </c>
      <c r="I38" s="15">
        <v>40083.042997194578</v>
      </c>
      <c r="J38" s="16" t="s">
        <v>148</v>
      </c>
    </row>
    <row r="39" spans="1:10" s="5" customFormat="1" ht="18.75" customHeight="1">
      <c r="A39" s="6" t="s">
        <v>115</v>
      </c>
      <c r="B39" s="15">
        <v>132.38306913807872</v>
      </c>
      <c r="C39" s="15">
        <v>27.775776445462263</v>
      </c>
      <c r="D39" s="15" t="s">
        <v>262</v>
      </c>
      <c r="E39" s="15" t="s">
        <v>262</v>
      </c>
      <c r="F39" s="15">
        <v>-132.38306913807872</v>
      </c>
      <c r="G39" s="15">
        <v>-27.775776445462263</v>
      </c>
      <c r="H39" s="15">
        <v>132.38306913807872</v>
      </c>
      <c r="I39" s="15">
        <v>27.775776445462263</v>
      </c>
      <c r="J39" s="16" t="s">
        <v>114</v>
      </c>
    </row>
    <row r="40" spans="1:10" ht="18.75" customHeight="1">
      <c r="A40" s="6" t="s">
        <v>95</v>
      </c>
      <c r="B40" s="15">
        <v>5714.3602001734971</v>
      </c>
      <c r="C40" s="15">
        <v>6083.468852121553</v>
      </c>
      <c r="D40" s="15">
        <v>564.02555285303208</v>
      </c>
      <c r="E40" s="15">
        <v>707.67722512415378</v>
      </c>
      <c r="F40" s="15">
        <v>-5150.3346473204647</v>
      </c>
      <c r="G40" s="15">
        <v>-5375.7916269973994</v>
      </c>
      <c r="H40" s="15">
        <v>6278.3857530265295</v>
      </c>
      <c r="I40" s="15">
        <v>6791.1460772457067</v>
      </c>
      <c r="J40" s="16" t="s">
        <v>240</v>
      </c>
    </row>
    <row r="41" spans="1:10" ht="18.75" customHeight="1">
      <c r="A41" s="6" t="s">
        <v>71</v>
      </c>
      <c r="B41" s="15">
        <v>27612.223713271527</v>
      </c>
      <c r="C41" s="15">
        <v>34815.135990530776</v>
      </c>
      <c r="D41" s="15">
        <v>78.025385110011385</v>
      </c>
      <c r="E41" s="15">
        <v>20.348660679823997</v>
      </c>
      <c r="F41" s="15">
        <v>-27534.198328161518</v>
      </c>
      <c r="G41" s="15">
        <v>-34794.787329850951</v>
      </c>
      <c r="H41" s="15">
        <v>27690.249098381537</v>
      </c>
      <c r="I41" s="15">
        <v>34835.484651210601</v>
      </c>
      <c r="J41" s="16" t="s">
        <v>70</v>
      </c>
    </row>
    <row r="42" spans="1:10" ht="18.75" customHeight="1">
      <c r="A42" s="6" t="s">
        <v>67</v>
      </c>
      <c r="B42" s="15">
        <v>4511.3413849980398</v>
      </c>
      <c r="C42" s="15">
        <v>11644.253145665536</v>
      </c>
      <c r="D42" s="15">
        <v>23.153289161005244</v>
      </c>
      <c r="E42" s="15">
        <v>17.95821218125209</v>
      </c>
      <c r="F42" s="15">
        <v>-4488.1880958370348</v>
      </c>
      <c r="G42" s="15">
        <v>-11626.294933484283</v>
      </c>
      <c r="H42" s="15">
        <v>4534.4946741590447</v>
      </c>
      <c r="I42" s="15">
        <v>11662.211357846789</v>
      </c>
      <c r="J42" s="16" t="s">
        <v>66</v>
      </c>
    </row>
    <row r="43" spans="1:10" ht="18.75" customHeight="1">
      <c r="A43" s="6" t="s">
        <v>191</v>
      </c>
      <c r="B43" s="15">
        <v>221.07523274343549</v>
      </c>
      <c r="C43" s="15">
        <v>344.70679052054652</v>
      </c>
      <c r="D43" s="15" t="s">
        <v>262</v>
      </c>
      <c r="E43" s="15" t="s">
        <v>262</v>
      </c>
      <c r="F43" s="15">
        <v>-221.07523274343549</v>
      </c>
      <c r="G43" s="15">
        <v>-344.70679052054652</v>
      </c>
      <c r="H43" s="15">
        <v>221.07523274343549</v>
      </c>
      <c r="I43" s="15">
        <v>344.70679052054652</v>
      </c>
      <c r="J43" s="16" t="s">
        <v>190</v>
      </c>
    </row>
    <row r="44" spans="1:10" ht="18.75" customHeight="1">
      <c r="A44" s="6" t="s">
        <v>273</v>
      </c>
      <c r="B44" s="15" t="s">
        <v>262</v>
      </c>
      <c r="C44" s="15">
        <v>9.3801302009623537</v>
      </c>
      <c r="D44" s="15" t="s">
        <v>262</v>
      </c>
      <c r="E44" s="15" t="s">
        <v>262</v>
      </c>
      <c r="F44" s="15" t="s">
        <v>262</v>
      </c>
      <c r="G44" s="15">
        <v>-9.3801302009623537</v>
      </c>
      <c r="H44" s="15" t="s">
        <v>262</v>
      </c>
      <c r="I44" s="15">
        <v>9.3801302009623537</v>
      </c>
      <c r="J44" s="16" t="s">
        <v>274</v>
      </c>
    </row>
    <row r="45" spans="1:10" ht="18.75" customHeight="1">
      <c r="A45" s="6" t="s">
        <v>39</v>
      </c>
      <c r="B45" s="15">
        <v>0.19570018731303643</v>
      </c>
      <c r="C45" s="15" t="s">
        <v>262</v>
      </c>
      <c r="D45" s="15" t="s">
        <v>262</v>
      </c>
      <c r="E45" s="15" t="s">
        <v>262</v>
      </c>
      <c r="F45" s="15">
        <v>-0.19570018731303643</v>
      </c>
      <c r="G45" s="15" t="s">
        <v>262</v>
      </c>
      <c r="H45" s="15">
        <v>0.19570018731303643</v>
      </c>
      <c r="I45" s="15" t="s">
        <v>262</v>
      </c>
      <c r="J45" s="16" t="s">
        <v>214</v>
      </c>
    </row>
    <row r="46" spans="1:10" ht="18.75" customHeight="1">
      <c r="A46" s="6" t="s">
        <v>179</v>
      </c>
      <c r="B46" s="15">
        <v>7204.2125863175952</v>
      </c>
      <c r="C46" s="15">
        <v>8616.7745670689474</v>
      </c>
      <c r="D46" s="15">
        <v>2.7498672034443232</v>
      </c>
      <c r="E46" s="15" t="s">
        <v>262</v>
      </c>
      <c r="F46" s="15">
        <v>-7201.4627191141508</v>
      </c>
      <c r="G46" s="15">
        <v>-8616.7745670689474</v>
      </c>
      <c r="H46" s="15">
        <v>7206.9624535210396</v>
      </c>
      <c r="I46" s="15">
        <v>8616.7745670689474</v>
      </c>
      <c r="J46" s="16" t="s">
        <v>178</v>
      </c>
    </row>
    <row r="47" spans="1:10" ht="18.75" customHeight="1">
      <c r="A47" s="6" t="s">
        <v>275</v>
      </c>
      <c r="B47" s="15" t="s">
        <v>262</v>
      </c>
      <c r="C47" s="15">
        <v>81.944523068213996</v>
      </c>
      <c r="D47" s="15" t="s">
        <v>262</v>
      </c>
      <c r="E47" s="15" t="s">
        <v>262</v>
      </c>
      <c r="F47" s="15" t="s">
        <v>262</v>
      </c>
      <c r="G47" s="15">
        <v>-81.944523068213996</v>
      </c>
      <c r="H47" s="15" t="s">
        <v>262</v>
      </c>
      <c r="I47" s="15">
        <v>81.944523068213996</v>
      </c>
      <c r="J47" s="16" t="s">
        <v>276</v>
      </c>
    </row>
    <row r="48" spans="1:10" ht="18.75" customHeight="1">
      <c r="A48" s="6" t="s">
        <v>277</v>
      </c>
      <c r="B48" s="15" t="s">
        <v>262</v>
      </c>
      <c r="C48" s="15">
        <v>83.359236291588402</v>
      </c>
      <c r="D48" s="15" t="s">
        <v>262</v>
      </c>
      <c r="E48" s="15" t="s">
        <v>262</v>
      </c>
      <c r="F48" s="15" t="s">
        <v>262</v>
      </c>
      <c r="G48" s="15">
        <v>-83.359236291588402</v>
      </c>
      <c r="H48" s="15" t="s">
        <v>262</v>
      </c>
      <c r="I48" s="15">
        <v>83.359236291588402</v>
      </c>
      <c r="J48" s="16" t="s">
        <v>279</v>
      </c>
    </row>
    <row r="49" spans="1:10" ht="18.75" customHeight="1">
      <c r="A49" s="6" t="s">
        <v>278</v>
      </c>
      <c r="B49" s="15" t="s">
        <v>262</v>
      </c>
      <c r="C49" s="15">
        <v>0.16545300156961637</v>
      </c>
      <c r="D49" s="15" t="s">
        <v>262</v>
      </c>
      <c r="E49" s="15" t="s">
        <v>262</v>
      </c>
      <c r="F49" s="15" t="s">
        <v>262</v>
      </c>
      <c r="G49" s="15">
        <v>-0.16545300156961637</v>
      </c>
      <c r="H49" s="15" t="s">
        <v>262</v>
      </c>
      <c r="I49" s="15">
        <v>0.16545300156961637</v>
      </c>
      <c r="J49" s="16" t="s">
        <v>280</v>
      </c>
    </row>
    <row r="50" spans="1:10" ht="18.75" customHeight="1">
      <c r="A50" s="6" t="s">
        <v>164</v>
      </c>
      <c r="B50" s="15">
        <v>555.79076854259142</v>
      </c>
      <c r="C50" s="15">
        <v>279.25121580938173</v>
      </c>
      <c r="D50" s="15">
        <v>8.5000978500936561</v>
      </c>
      <c r="E50" s="15">
        <v>69.979929495921567</v>
      </c>
      <c r="F50" s="15">
        <v>-547.29067069249777</v>
      </c>
      <c r="G50" s="15">
        <v>-209.27128631346017</v>
      </c>
      <c r="H50" s="15">
        <v>564.29086639268507</v>
      </c>
      <c r="I50" s="15">
        <v>349.2311453053033</v>
      </c>
      <c r="J50" s="16" t="s">
        <v>163</v>
      </c>
    </row>
    <row r="51" spans="1:10" ht="18.75" customHeight="1">
      <c r="A51" s="6" t="s">
        <v>182</v>
      </c>
      <c r="B51" s="15" t="s">
        <v>262</v>
      </c>
      <c r="C51" s="15" t="s">
        <v>262</v>
      </c>
      <c r="D51" s="15">
        <v>810.33241074673185</v>
      </c>
      <c r="E51" s="15">
        <v>2428.10925559015</v>
      </c>
      <c r="F51" s="15">
        <v>810.33241074673185</v>
      </c>
      <c r="G51" s="15">
        <v>2428.10925559015</v>
      </c>
      <c r="H51" s="15">
        <v>810.33241074673185</v>
      </c>
      <c r="I51" s="15">
        <v>2428.10925559015</v>
      </c>
      <c r="J51" s="16" t="s">
        <v>181</v>
      </c>
    </row>
    <row r="52" spans="1:10" ht="18.75" customHeight="1">
      <c r="A52" s="6" t="s">
        <v>228</v>
      </c>
      <c r="B52" s="15" t="s">
        <v>262</v>
      </c>
      <c r="C52" s="15" t="s">
        <v>262</v>
      </c>
      <c r="D52" s="15">
        <v>19.774385641197661</v>
      </c>
      <c r="E52" s="15" t="s">
        <v>262</v>
      </c>
      <c r="F52" s="15">
        <v>19.774385641197661</v>
      </c>
      <c r="G52" s="15" t="s">
        <v>262</v>
      </c>
      <c r="H52" s="15">
        <v>19.774385641197661</v>
      </c>
      <c r="I52" s="15" t="s">
        <v>262</v>
      </c>
      <c r="J52" s="16" t="s">
        <v>229</v>
      </c>
    </row>
    <row r="53" spans="1:10" ht="18.75" customHeight="1">
      <c r="A53" s="7" t="s">
        <v>188</v>
      </c>
      <c r="B53" s="23" t="s">
        <v>262</v>
      </c>
      <c r="C53" s="23" t="s">
        <v>262</v>
      </c>
      <c r="D53" s="23">
        <v>189.98378484162305</v>
      </c>
      <c r="E53" s="23">
        <v>85.123896765561085</v>
      </c>
      <c r="F53" s="23">
        <v>189.98378484162305</v>
      </c>
      <c r="G53" s="23">
        <v>85.123896765561085</v>
      </c>
      <c r="H53" s="23">
        <v>189.98378484162305</v>
      </c>
      <c r="I53" s="23">
        <v>85.123896765561085</v>
      </c>
      <c r="J53" s="17" t="s">
        <v>187</v>
      </c>
    </row>
    <row r="54" spans="1:10" ht="18.75" customHeight="1">
      <c r="A54" s="6" t="s">
        <v>230</v>
      </c>
      <c r="B54" s="15">
        <v>114.39542620705079</v>
      </c>
      <c r="C54" s="15" t="s">
        <v>262</v>
      </c>
      <c r="D54" s="15" t="s">
        <v>262</v>
      </c>
      <c r="E54" s="15" t="s">
        <v>262</v>
      </c>
      <c r="F54" s="15">
        <v>-114.39542620705079</v>
      </c>
      <c r="G54" s="15" t="s">
        <v>262</v>
      </c>
      <c r="H54" s="15">
        <v>114.39542620705079</v>
      </c>
      <c r="I54" s="15" t="s">
        <v>262</v>
      </c>
      <c r="J54" s="16" t="s">
        <v>232</v>
      </c>
    </row>
    <row r="55" spans="1:10" ht="18.75" customHeight="1">
      <c r="A55" s="6" t="s">
        <v>43</v>
      </c>
      <c r="B55" s="15">
        <v>55014.439878107492</v>
      </c>
      <c r="C55" s="15">
        <v>67460.879499781237</v>
      </c>
      <c r="D55" s="15">
        <v>326.98565797198944</v>
      </c>
      <c r="E55" s="15">
        <v>188.93240357152041</v>
      </c>
      <c r="F55" s="15">
        <v>-54687.4542201355</v>
      </c>
      <c r="G55" s="15">
        <v>-67271.947096209711</v>
      </c>
      <c r="H55" s="15">
        <v>55341.425536079485</v>
      </c>
      <c r="I55" s="15">
        <v>67649.811903352762</v>
      </c>
      <c r="J55" s="16" t="s">
        <v>42</v>
      </c>
    </row>
    <row r="56" spans="1:10" ht="18.75" customHeight="1">
      <c r="A56" s="6" t="s">
        <v>101</v>
      </c>
      <c r="B56" s="15">
        <v>647.60518885068075</v>
      </c>
      <c r="C56" s="15">
        <v>1749.3451354759025</v>
      </c>
      <c r="D56" s="15">
        <v>30.169700019570016</v>
      </c>
      <c r="E56" s="15">
        <v>388.66453953631986</v>
      </c>
      <c r="F56" s="15">
        <v>-617.43548883111077</v>
      </c>
      <c r="G56" s="15">
        <v>-1360.6805959395826</v>
      </c>
      <c r="H56" s="15">
        <v>677.77488887025072</v>
      </c>
      <c r="I56" s="15">
        <v>2138.0096750122225</v>
      </c>
      <c r="J56" s="16" t="s">
        <v>100</v>
      </c>
    </row>
    <row r="57" spans="1:10" ht="18.75" customHeight="1">
      <c r="A57" s="6" t="s">
        <v>147</v>
      </c>
      <c r="B57" s="15">
        <v>660.18563560624943</v>
      </c>
      <c r="C57" s="15">
        <v>319.74886138486488</v>
      </c>
      <c r="D57" s="15">
        <v>182.19631524504504</v>
      </c>
      <c r="E57" s="15" t="s">
        <v>262</v>
      </c>
      <c r="F57" s="15">
        <v>-477.98932036120436</v>
      </c>
      <c r="G57" s="15">
        <v>-319.74886138486488</v>
      </c>
      <c r="H57" s="15">
        <v>842.3819508512945</v>
      </c>
      <c r="I57" s="15">
        <v>319.74886138486488</v>
      </c>
      <c r="J57" s="16" t="s">
        <v>146</v>
      </c>
    </row>
    <row r="58" spans="1:10" ht="18.75" customHeight="1">
      <c r="A58" s="6" t="s">
        <v>154</v>
      </c>
      <c r="B58" s="15">
        <v>0.97374821773043763</v>
      </c>
      <c r="C58" s="15">
        <v>5.0690888505776702E-2</v>
      </c>
      <c r="D58" s="15" t="s">
        <v>262</v>
      </c>
      <c r="E58" s="15" t="s">
        <v>262</v>
      </c>
      <c r="F58" s="15">
        <v>-0.97374821773043763</v>
      </c>
      <c r="G58" s="15">
        <v>-5.0690888505776702E-2</v>
      </c>
      <c r="H58" s="15">
        <v>0.97374821773043763</v>
      </c>
      <c r="I58" s="15">
        <v>5.0690888505776702E-2</v>
      </c>
      <c r="J58" s="16" t="s">
        <v>153</v>
      </c>
    </row>
    <row r="59" spans="1:10" ht="18.75" customHeight="1">
      <c r="A59" s="6" t="s">
        <v>103</v>
      </c>
      <c r="B59" s="15" t="s">
        <v>262</v>
      </c>
      <c r="C59" s="15">
        <v>0.31418058307387492</v>
      </c>
      <c r="D59" s="15" t="s">
        <v>262</v>
      </c>
      <c r="E59" s="15" t="s">
        <v>262</v>
      </c>
      <c r="F59" s="15" t="s">
        <v>262</v>
      </c>
      <c r="G59" s="15">
        <v>-0.31418058307387492</v>
      </c>
      <c r="H59" s="15" t="s">
        <v>262</v>
      </c>
      <c r="I59" s="15">
        <v>0.31418058307387492</v>
      </c>
      <c r="J59" s="16" t="s">
        <v>102</v>
      </c>
    </row>
    <row r="60" spans="1:10" ht="18.75" customHeight="1">
      <c r="A60" s="6" t="s">
        <v>220</v>
      </c>
      <c r="B60" s="15" t="s">
        <v>262</v>
      </c>
      <c r="C60" s="15">
        <v>20.134317988832567</v>
      </c>
      <c r="D60" s="15">
        <v>86.255137129917046</v>
      </c>
      <c r="E60" s="15">
        <v>108.30687286107609</v>
      </c>
      <c r="F60" s="15">
        <v>86.255137129917046</v>
      </c>
      <c r="G60" s="15">
        <v>88.172554872243524</v>
      </c>
      <c r="H60" s="15">
        <v>86.255137129917046</v>
      </c>
      <c r="I60" s="15">
        <v>128.44119084990865</v>
      </c>
      <c r="J60" s="16" t="s">
        <v>224</v>
      </c>
    </row>
    <row r="61" spans="1:10" ht="18.75" customHeight="1">
      <c r="A61" s="6" t="s">
        <v>180</v>
      </c>
      <c r="B61" s="15" t="s">
        <v>262</v>
      </c>
      <c r="C61" s="15">
        <v>15.929547384401616</v>
      </c>
      <c r="D61" s="15" t="s">
        <v>262</v>
      </c>
      <c r="E61" s="15" t="s">
        <v>262</v>
      </c>
      <c r="F61" s="15" t="s">
        <v>262</v>
      </c>
      <c r="G61" s="15">
        <v>-15.929547384401616</v>
      </c>
      <c r="H61" s="15" t="s">
        <v>262</v>
      </c>
      <c r="I61" s="15">
        <v>15.929547384401616</v>
      </c>
      <c r="J61" s="16" t="s">
        <v>247</v>
      </c>
    </row>
    <row r="62" spans="1:10" ht="18.75" customHeight="1">
      <c r="A62" s="6" t="s">
        <v>291</v>
      </c>
      <c r="B62" s="15">
        <v>712.72330789230818</v>
      </c>
      <c r="C62" s="15">
        <v>990.16931271389228</v>
      </c>
      <c r="D62" s="15" t="s">
        <v>262</v>
      </c>
      <c r="E62" s="15" t="s">
        <v>262</v>
      </c>
      <c r="F62" s="15">
        <v>-712.72330789230818</v>
      </c>
      <c r="G62" s="15">
        <v>-990.16931271389228</v>
      </c>
      <c r="H62" s="15">
        <v>712.72330789230818</v>
      </c>
      <c r="I62" s="15">
        <v>990.16931271389228</v>
      </c>
      <c r="J62" s="16" t="s">
        <v>244</v>
      </c>
    </row>
    <row r="63" spans="1:10" ht="18.75" customHeight="1">
      <c r="A63" s="6" t="s">
        <v>84</v>
      </c>
      <c r="B63" s="15">
        <v>65.513433420000609</v>
      </c>
      <c r="C63" s="15">
        <v>106.05666057689832</v>
      </c>
      <c r="D63" s="15" t="s">
        <v>262</v>
      </c>
      <c r="E63" s="15" t="s">
        <v>262</v>
      </c>
      <c r="F63" s="15">
        <v>-65.513433420000609</v>
      </c>
      <c r="G63" s="15">
        <v>-106.05666057689832</v>
      </c>
      <c r="H63" s="15">
        <v>65.513433420000609</v>
      </c>
      <c r="I63" s="15">
        <v>106.05666057689832</v>
      </c>
      <c r="J63" s="16" t="s">
        <v>83</v>
      </c>
    </row>
    <row r="64" spans="1:10" ht="18.75" customHeight="1">
      <c r="A64" s="6" t="s">
        <v>171</v>
      </c>
      <c r="B64" s="15">
        <v>133.45578573625181</v>
      </c>
      <c r="C64" s="15" t="s">
        <v>262</v>
      </c>
      <c r="D64" s="15" t="s">
        <v>262</v>
      </c>
      <c r="E64" s="15" t="s">
        <v>262</v>
      </c>
      <c r="F64" s="15">
        <v>-133.45578573625181</v>
      </c>
      <c r="G64" s="15" t="s">
        <v>262</v>
      </c>
      <c r="H64" s="15">
        <v>133.45578573625181</v>
      </c>
      <c r="I64" s="15" t="s">
        <v>262</v>
      </c>
      <c r="J64" s="16" t="s">
        <v>170</v>
      </c>
    </row>
    <row r="65" spans="1:10" ht="18.75" customHeight="1">
      <c r="A65" s="6" t="s">
        <v>38</v>
      </c>
      <c r="B65" s="15">
        <v>12.629651374094886</v>
      </c>
      <c r="C65" s="15">
        <v>27.712219849213906</v>
      </c>
      <c r="D65" s="15" t="s">
        <v>262</v>
      </c>
      <c r="E65" s="15" t="s">
        <v>262</v>
      </c>
      <c r="F65" s="15">
        <v>-12.629651374094886</v>
      </c>
      <c r="G65" s="15">
        <v>-27.712219849213906</v>
      </c>
      <c r="H65" s="15">
        <v>12.629651374094886</v>
      </c>
      <c r="I65" s="15">
        <v>27.712219849213906</v>
      </c>
      <c r="J65" s="16" t="s">
        <v>292</v>
      </c>
    </row>
    <row r="66" spans="1:10" ht="18.75" customHeight="1">
      <c r="A66" s="6" t="s">
        <v>281</v>
      </c>
      <c r="B66" s="15" t="s">
        <v>262</v>
      </c>
      <c r="C66" s="15">
        <v>43.122764583279725</v>
      </c>
      <c r="D66" s="15" t="s">
        <v>262</v>
      </c>
      <c r="E66" s="15" t="s">
        <v>262</v>
      </c>
      <c r="F66" s="15" t="s">
        <v>262</v>
      </c>
      <c r="G66" s="15">
        <v>-43.122764583279725</v>
      </c>
      <c r="H66" s="15" t="s">
        <v>262</v>
      </c>
      <c r="I66" s="15">
        <v>43.122764583279725</v>
      </c>
      <c r="J66" s="16" t="s">
        <v>282</v>
      </c>
    </row>
    <row r="67" spans="1:10" ht="18.75" customHeight="1">
      <c r="A67" s="6" t="s">
        <v>231</v>
      </c>
      <c r="B67" s="15">
        <v>16.733763873745421</v>
      </c>
      <c r="C67" s="15" t="s">
        <v>262</v>
      </c>
      <c r="D67" s="15" t="s">
        <v>262</v>
      </c>
      <c r="E67" s="15" t="s">
        <v>262</v>
      </c>
      <c r="F67" s="15">
        <f>-1*B67</f>
        <v>-16.733763873745421</v>
      </c>
      <c r="G67" s="15" t="s">
        <v>262</v>
      </c>
      <c r="H67" s="15">
        <v>16.733763873745421</v>
      </c>
      <c r="I67" s="15" t="s">
        <v>262</v>
      </c>
      <c r="J67" s="16" t="s">
        <v>248</v>
      </c>
    </row>
    <row r="68" spans="1:10" ht="18.75" customHeight="1">
      <c r="A68" s="6" t="s">
        <v>53</v>
      </c>
      <c r="B68" s="15">
        <v>87.823534345382868</v>
      </c>
      <c r="C68" s="15">
        <v>22.243522116151606</v>
      </c>
      <c r="D68" s="15" t="s">
        <v>262</v>
      </c>
      <c r="E68" s="15" t="s">
        <v>262</v>
      </c>
      <c r="F68" s="15">
        <f t="shared" ref="F68:F70" si="0">-1*B68</f>
        <v>-87.823534345382868</v>
      </c>
      <c r="G68" s="15">
        <v>-22.243522116151606</v>
      </c>
      <c r="H68" s="15">
        <v>87.823534345382868</v>
      </c>
      <c r="I68" s="15">
        <v>22.243522116151606</v>
      </c>
      <c r="J68" s="16" t="s">
        <v>52</v>
      </c>
    </row>
    <row r="69" spans="1:10" ht="18.75" customHeight="1">
      <c r="A69" s="6" t="s">
        <v>28</v>
      </c>
      <c r="B69" s="15">
        <v>38.440269507115062</v>
      </c>
      <c r="C69" s="15">
        <v>29.319661374572213</v>
      </c>
      <c r="D69" s="15" t="s">
        <v>262</v>
      </c>
      <c r="E69" s="15" t="s">
        <v>262</v>
      </c>
      <c r="F69" s="15">
        <f t="shared" si="0"/>
        <v>-38.440269507115062</v>
      </c>
      <c r="G69" s="15">
        <v>-29.319661374572213</v>
      </c>
      <c r="H69" s="15">
        <v>38.440269507115062</v>
      </c>
      <c r="I69" s="15">
        <v>29.319661374572213</v>
      </c>
      <c r="J69" s="16" t="s">
        <v>27</v>
      </c>
    </row>
    <row r="70" spans="1:10" ht="18.75" customHeight="1">
      <c r="A70" s="6" t="s">
        <v>47</v>
      </c>
      <c r="B70" s="15">
        <v>7066.1681903323961</v>
      </c>
      <c r="C70" s="27">
        <v>8034.4512775647772</v>
      </c>
      <c r="D70" s="15" t="s">
        <v>262</v>
      </c>
      <c r="E70" s="15" t="s">
        <v>262</v>
      </c>
      <c r="F70" s="15">
        <f t="shared" si="0"/>
        <v>-7066.1681903323961</v>
      </c>
      <c r="G70" s="15">
        <v>-8034.4512775647772</v>
      </c>
      <c r="H70" s="15">
        <v>7066.1681903323961</v>
      </c>
      <c r="I70" s="15">
        <v>8034.4512775647772</v>
      </c>
      <c r="J70" s="16" t="s">
        <v>46</v>
      </c>
    </row>
    <row r="71" spans="1:10" ht="18.75" customHeight="1">
      <c r="A71" s="6" t="s">
        <v>226</v>
      </c>
      <c r="B71" s="15" t="s">
        <v>262</v>
      </c>
      <c r="C71" s="27">
        <v>185.85724210688829</v>
      </c>
      <c r="D71" s="15">
        <v>6.3543850820542911</v>
      </c>
      <c r="E71" s="15" t="s">
        <v>262</v>
      </c>
      <c r="F71" s="15">
        <v>6.3543850820542911</v>
      </c>
      <c r="G71" s="15">
        <v>-185.85724210688829</v>
      </c>
      <c r="H71" s="15">
        <v>6.3543850820542911</v>
      </c>
      <c r="I71" s="15">
        <v>185.85724210688829</v>
      </c>
      <c r="J71" s="16" t="s">
        <v>18</v>
      </c>
    </row>
    <row r="72" spans="1:10" ht="18.75" customHeight="1">
      <c r="A72" s="7" t="s">
        <v>113</v>
      </c>
      <c r="B72" s="23">
        <v>3629.4335877435669</v>
      </c>
      <c r="C72" s="30">
        <v>2503.3278439646961</v>
      </c>
      <c r="D72" s="23">
        <v>112.9022337778524</v>
      </c>
      <c r="E72" s="23" t="s">
        <v>262</v>
      </c>
      <c r="F72" s="23">
        <v>-3516.5313539657145</v>
      </c>
      <c r="G72" s="23">
        <v>-2503.3278439646961</v>
      </c>
      <c r="H72" s="23">
        <v>3742.3358215214193</v>
      </c>
      <c r="I72" s="23">
        <v>2503.3278439646961</v>
      </c>
      <c r="J72" s="17" t="s">
        <v>112</v>
      </c>
    </row>
    <row r="73" spans="1:10" ht="18.75" customHeight="1">
      <c r="A73" s="6" t="s">
        <v>111</v>
      </c>
      <c r="B73" s="15">
        <v>0.36344320500992477</v>
      </c>
      <c r="C73" s="15" t="s">
        <v>262</v>
      </c>
      <c r="D73" s="15" t="s">
        <v>262</v>
      </c>
      <c r="E73" s="15" t="s">
        <v>262</v>
      </c>
      <c r="F73" s="15">
        <v>-0.36344320500992477</v>
      </c>
      <c r="G73" s="15" t="s">
        <v>262</v>
      </c>
      <c r="H73" s="15">
        <v>0.36344320500992477</v>
      </c>
      <c r="I73" s="15" t="s">
        <v>262</v>
      </c>
      <c r="J73" s="16" t="s">
        <v>110</v>
      </c>
    </row>
    <row r="74" spans="1:10" ht="18.75" customHeight="1">
      <c r="A74" s="6" t="s">
        <v>12</v>
      </c>
      <c r="B74" s="15">
        <v>138.28370935726457</v>
      </c>
      <c r="C74" s="27">
        <v>243.61860895967888</v>
      </c>
      <c r="D74" s="15" t="s">
        <v>262</v>
      </c>
      <c r="E74" s="15" t="s">
        <v>262</v>
      </c>
      <c r="F74" s="15">
        <v>-138.28370935726457</v>
      </c>
      <c r="G74" s="15">
        <v>-243.61860895967888</v>
      </c>
      <c r="H74" s="15">
        <v>138.28370935726457</v>
      </c>
      <c r="I74" s="15">
        <v>243.61860895967888</v>
      </c>
      <c r="J74" s="16" t="s">
        <v>237</v>
      </c>
    </row>
    <row r="75" spans="1:10" ht="18.75" customHeight="1">
      <c r="A75" s="6" t="s">
        <v>249</v>
      </c>
      <c r="B75" s="15">
        <v>8.9946601806033151</v>
      </c>
      <c r="C75" s="15" t="s">
        <v>262</v>
      </c>
      <c r="D75" s="15" t="s">
        <v>262</v>
      </c>
      <c r="E75" s="15" t="s">
        <v>262</v>
      </c>
      <c r="F75" s="15">
        <v>-8.9946601806033151</v>
      </c>
      <c r="G75" s="15" t="s">
        <v>262</v>
      </c>
      <c r="H75" s="15">
        <v>8.9946601806033151</v>
      </c>
      <c r="I75" s="15" t="s">
        <v>262</v>
      </c>
      <c r="J75" s="16" t="s">
        <v>256</v>
      </c>
    </row>
    <row r="76" spans="1:10" ht="18.75" customHeight="1">
      <c r="A76" s="6" t="s">
        <v>29</v>
      </c>
      <c r="B76" s="15">
        <v>235.40048645475116</v>
      </c>
      <c r="C76" s="27">
        <v>66.42436250418136</v>
      </c>
      <c r="D76" s="15" t="s">
        <v>262</v>
      </c>
      <c r="E76" s="15" t="s">
        <v>262</v>
      </c>
      <c r="F76" s="15">
        <v>-235.40048645475116</v>
      </c>
      <c r="G76" s="15">
        <v>-66.42436250418136</v>
      </c>
      <c r="H76" s="15">
        <v>235.40048645475116</v>
      </c>
      <c r="I76" s="15">
        <v>66.42436250418136</v>
      </c>
      <c r="J76" s="16" t="s">
        <v>238</v>
      </c>
    </row>
    <row r="77" spans="1:10" ht="18.75" customHeight="1">
      <c r="A77" s="6" t="s">
        <v>250</v>
      </c>
      <c r="B77" s="15">
        <v>1.024909838127988</v>
      </c>
      <c r="C77" s="15" t="s">
        <v>262</v>
      </c>
      <c r="D77" s="15" t="s">
        <v>262</v>
      </c>
      <c r="E77" s="15" t="s">
        <v>262</v>
      </c>
      <c r="F77" s="15">
        <v>-1.024909838127988</v>
      </c>
      <c r="G77" s="15" t="s">
        <v>262</v>
      </c>
      <c r="H77" s="15">
        <v>1.024909838127988</v>
      </c>
      <c r="I77" s="15" t="s">
        <v>262</v>
      </c>
      <c r="J77" s="16" t="s">
        <v>257</v>
      </c>
    </row>
    <row r="78" spans="1:10" ht="18.75" customHeight="1">
      <c r="A78" s="6" t="s">
        <v>139</v>
      </c>
      <c r="B78" s="15">
        <v>1166.1997819340868</v>
      </c>
      <c r="C78" s="27">
        <v>26.052800864575563</v>
      </c>
      <c r="D78" s="15" t="s">
        <v>262</v>
      </c>
      <c r="E78" s="15" t="s">
        <v>262</v>
      </c>
      <c r="F78" s="15">
        <v>-1166.1997819340868</v>
      </c>
      <c r="G78" s="15">
        <v>-26.052800864575563</v>
      </c>
      <c r="H78" s="15">
        <v>1166.1997819340868</v>
      </c>
      <c r="I78" s="15">
        <v>26.052800864575563</v>
      </c>
      <c r="J78" s="16" t="s">
        <v>243</v>
      </c>
    </row>
    <row r="79" spans="1:10" ht="18.75" customHeight="1">
      <c r="A79" s="6" t="s">
        <v>251</v>
      </c>
      <c r="B79" s="15">
        <v>48.339064553104642</v>
      </c>
      <c r="C79" s="15" t="s">
        <v>262</v>
      </c>
      <c r="D79" s="15" t="s">
        <v>262</v>
      </c>
      <c r="E79" s="15" t="s">
        <v>262</v>
      </c>
      <c r="F79" s="15">
        <v>-48.339064553104642</v>
      </c>
      <c r="G79" s="15" t="s">
        <v>262</v>
      </c>
      <c r="H79" s="15">
        <v>48.339064553104642</v>
      </c>
      <c r="I79" s="15" t="s">
        <v>262</v>
      </c>
      <c r="J79" s="16" t="s">
        <v>263</v>
      </c>
    </row>
    <row r="80" spans="1:10" ht="18.75" customHeight="1">
      <c r="A80" s="6" t="s">
        <v>59</v>
      </c>
      <c r="B80" s="15">
        <v>197.57890911124096</v>
      </c>
      <c r="C80" s="15">
        <v>278.83591076345101</v>
      </c>
      <c r="D80" s="15">
        <v>35.999888171321565</v>
      </c>
      <c r="E80" s="15" t="s">
        <v>262</v>
      </c>
      <c r="F80" s="15">
        <v>-161.57902093991939</v>
      </c>
      <c r="G80" s="15">
        <v>-278.83591076345101</v>
      </c>
      <c r="H80" s="15">
        <v>233.57879728256253</v>
      </c>
      <c r="I80" s="15">
        <v>278.83591076345101</v>
      </c>
      <c r="J80" s="16" t="s">
        <v>58</v>
      </c>
    </row>
    <row r="81" spans="1:10" ht="18.75" customHeight="1">
      <c r="A81" s="6" t="s">
        <v>197</v>
      </c>
      <c r="B81" s="15">
        <v>10.908608012524818</v>
      </c>
      <c r="C81" s="15">
        <v>44.802511386151359</v>
      </c>
      <c r="D81" s="15" t="s">
        <v>262</v>
      </c>
      <c r="E81" s="15" t="s">
        <v>262</v>
      </c>
      <c r="F81" s="15">
        <v>-10.908608012524818</v>
      </c>
      <c r="G81" s="15">
        <v>-44.802511386151359</v>
      </c>
      <c r="H81" s="15">
        <v>10.908608012524818</v>
      </c>
      <c r="I81" s="15">
        <v>44.802511386151359</v>
      </c>
      <c r="J81" s="16" t="s">
        <v>196</v>
      </c>
    </row>
    <row r="82" spans="1:10" ht="18.75" customHeight="1">
      <c r="A82" s="6" t="s">
        <v>169</v>
      </c>
      <c r="B82" s="15">
        <v>51457.061142331004</v>
      </c>
      <c r="C82" s="15">
        <v>55240.999150863841</v>
      </c>
      <c r="D82" s="15">
        <v>11979.750901614307</v>
      </c>
      <c r="E82" s="15">
        <v>10700.414018475163</v>
      </c>
      <c r="F82" s="15">
        <v>-39477.310240716695</v>
      </c>
      <c r="G82" s="15">
        <v>-44540.585132388675</v>
      </c>
      <c r="H82" s="15">
        <v>63436.812043945312</v>
      </c>
      <c r="I82" s="15">
        <v>65941.413169339008</v>
      </c>
      <c r="J82" s="16" t="s">
        <v>215</v>
      </c>
    </row>
    <row r="83" spans="1:10" ht="18.75" customHeight="1">
      <c r="A83" s="6" t="s">
        <v>20</v>
      </c>
      <c r="B83" s="15">
        <v>2663.7543683076951</v>
      </c>
      <c r="C83" s="15">
        <v>3266.5069603478964</v>
      </c>
      <c r="D83" s="15">
        <v>521.41770807123214</v>
      </c>
      <c r="E83" s="15">
        <v>580.35612279031477</v>
      </c>
      <c r="F83" s="15">
        <v>-2142.3366602364631</v>
      </c>
      <c r="G83" s="15">
        <v>-2686.1508375575818</v>
      </c>
      <c r="H83" s="15">
        <v>3185.1720763789272</v>
      </c>
      <c r="I83" s="15">
        <v>3846.8630831382111</v>
      </c>
      <c r="J83" s="16" t="s">
        <v>19</v>
      </c>
    </row>
    <row r="84" spans="1:10" ht="18.75" customHeight="1">
      <c r="A84" s="6" t="s">
        <v>9</v>
      </c>
      <c r="B84" s="15">
        <v>69.794235231625279</v>
      </c>
      <c r="C84" s="15">
        <v>15.088387412191544</v>
      </c>
      <c r="D84" s="15">
        <v>107.64013531270095</v>
      </c>
      <c r="E84" s="15" t="s">
        <v>262</v>
      </c>
      <c r="F84" s="15">
        <v>37.845900081075669</v>
      </c>
      <c r="G84" s="15">
        <v>-15.088387412191544</v>
      </c>
      <c r="H84" s="15">
        <v>177.43437054432621</v>
      </c>
      <c r="I84" s="15">
        <v>15.088387412191544</v>
      </c>
      <c r="J84" s="16" t="s">
        <v>236</v>
      </c>
    </row>
    <row r="85" spans="1:10" ht="18.75" customHeight="1">
      <c r="A85" s="6" t="s">
        <v>63</v>
      </c>
      <c r="B85" s="15">
        <v>1977.3121977130947</v>
      </c>
      <c r="C85" s="15">
        <v>1381.0817487069964</v>
      </c>
      <c r="D85" s="15" t="s">
        <v>262</v>
      </c>
      <c r="E85" s="15" t="s">
        <v>262</v>
      </c>
      <c r="F85" s="15">
        <v>-1977.3121977130947</v>
      </c>
      <c r="G85" s="15">
        <v>-1381.0817487069964</v>
      </c>
      <c r="H85" s="15">
        <v>1977.3121977130947</v>
      </c>
      <c r="I85" s="15">
        <v>1381.0817487069964</v>
      </c>
      <c r="J85" s="16" t="s">
        <v>62</v>
      </c>
    </row>
    <row r="86" spans="1:10" ht="18.75" customHeight="1">
      <c r="A86" s="6" t="s">
        <v>85</v>
      </c>
      <c r="B86" s="15">
        <v>1558.1254717772397</v>
      </c>
      <c r="C86" s="15">
        <v>1700.2863906543498</v>
      </c>
      <c r="D86" s="15" t="s">
        <v>262</v>
      </c>
      <c r="E86" s="15" t="s">
        <v>262</v>
      </c>
      <c r="F86" s="15">
        <v>-1558.1254717772397</v>
      </c>
      <c r="G86" s="15">
        <v>-1700.2863906543498</v>
      </c>
      <c r="H86" s="15">
        <v>1558.1254717772397</v>
      </c>
      <c r="I86" s="15">
        <v>1700.2863906543498</v>
      </c>
      <c r="J86" s="16" t="s">
        <v>217</v>
      </c>
    </row>
    <row r="87" spans="1:10" ht="18.75" customHeight="1">
      <c r="A87" s="6" t="s">
        <v>99</v>
      </c>
      <c r="B87" s="15">
        <v>3557.273896390659</v>
      </c>
      <c r="C87" s="15">
        <v>4583.3744178267261</v>
      </c>
      <c r="D87" s="15" t="s">
        <v>262</v>
      </c>
      <c r="E87" s="15" t="s">
        <v>262</v>
      </c>
      <c r="F87" s="15">
        <v>-3557.273896390659</v>
      </c>
      <c r="G87" s="15">
        <v>-4583.3744178267261</v>
      </c>
      <c r="H87" s="15">
        <v>3557.273896390659</v>
      </c>
      <c r="I87" s="15">
        <v>4583.3744178267261</v>
      </c>
      <c r="J87" s="16" t="s">
        <v>98</v>
      </c>
    </row>
    <row r="88" spans="1:10" ht="18.75" customHeight="1">
      <c r="A88" s="6" t="s">
        <v>109</v>
      </c>
      <c r="B88" s="15">
        <v>99.600771617881392</v>
      </c>
      <c r="C88" s="15" t="s">
        <v>262</v>
      </c>
      <c r="D88" s="15" t="s">
        <v>262</v>
      </c>
      <c r="E88" s="15" t="s">
        <v>262</v>
      </c>
      <c r="F88" s="15">
        <v>-99.600771617881392</v>
      </c>
      <c r="G88" s="15" t="s">
        <v>262</v>
      </c>
      <c r="H88" s="15">
        <v>99.600771617881392</v>
      </c>
      <c r="I88" s="15" t="s">
        <v>262</v>
      </c>
      <c r="J88" s="16" t="s">
        <v>108</v>
      </c>
    </row>
    <row r="89" spans="1:10" ht="18.75" customHeight="1">
      <c r="A89" s="6" t="s">
        <v>65</v>
      </c>
      <c r="B89" s="15">
        <v>102.9394168134416</v>
      </c>
      <c r="C89" s="15">
        <v>563.57177778349592</v>
      </c>
      <c r="D89" s="15" t="s">
        <v>262</v>
      </c>
      <c r="E89" s="15" t="s">
        <v>262</v>
      </c>
      <c r="F89" s="15">
        <v>-102.9394168134416</v>
      </c>
      <c r="G89" s="15">
        <v>-563.57177778349592</v>
      </c>
      <c r="H89" s="15">
        <v>102.9394168134416</v>
      </c>
      <c r="I89" s="15">
        <v>563.57177778349592</v>
      </c>
      <c r="J89" s="16" t="s">
        <v>64</v>
      </c>
    </row>
    <row r="90" spans="1:10" ht="18.75" customHeight="1">
      <c r="A90" s="6" t="s">
        <v>131</v>
      </c>
      <c r="B90" s="15">
        <v>445.61044479856776</v>
      </c>
      <c r="C90" s="15">
        <v>315.69436224686706</v>
      </c>
      <c r="D90" s="15" t="s">
        <v>262</v>
      </c>
      <c r="E90" s="15" t="s">
        <v>262</v>
      </c>
      <c r="F90" s="15">
        <v>-445.61044479856776</v>
      </c>
      <c r="G90" s="15">
        <v>-315.69436224686706</v>
      </c>
      <c r="H90" s="15">
        <v>445.61044479856776</v>
      </c>
      <c r="I90" s="15">
        <v>315.69436224686706</v>
      </c>
      <c r="J90" s="16" t="s">
        <v>241</v>
      </c>
    </row>
    <row r="91" spans="1:10" ht="21" customHeight="1">
      <c r="A91" s="7" t="s">
        <v>264</v>
      </c>
      <c r="B91" s="23" t="s">
        <v>262</v>
      </c>
      <c r="C91" s="23">
        <v>29.84638344955356</v>
      </c>
      <c r="D91" s="23" t="s">
        <v>262</v>
      </c>
      <c r="E91" s="23" t="s">
        <v>262</v>
      </c>
      <c r="F91" s="23" t="s">
        <v>262</v>
      </c>
      <c r="G91" s="23">
        <v>-29.84638344955356</v>
      </c>
      <c r="H91" s="23" t="s">
        <v>262</v>
      </c>
      <c r="I91" s="23">
        <v>29.84638344955356</v>
      </c>
      <c r="J91" s="17" t="s">
        <v>265</v>
      </c>
    </row>
    <row r="92" spans="1:10" ht="21" customHeight="1">
      <c r="A92" s="6" t="s">
        <v>283</v>
      </c>
      <c r="B92" s="15" t="s">
        <v>262</v>
      </c>
      <c r="C92" s="15">
        <v>9.7756220569693539</v>
      </c>
      <c r="D92" s="15" t="s">
        <v>262</v>
      </c>
      <c r="E92" s="15" t="s">
        <v>262</v>
      </c>
      <c r="F92" s="15" t="s">
        <v>262</v>
      </c>
      <c r="G92" s="15">
        <v>-9.7756220569693539</v>
      </c>
      <c r="H92" s="15" t="s">
        <v>262</v>
      </c>
      <c r="I92" s="15">
        <v>9.7756220569693539</v>
      </c>
      <c r="J92" s="16" t="s">
        <v>284</v>
      </c>
    </row>
    <row r="93" spans="1:10" ht="21" customHeight="1">
      <c r="A93" s="6" t="s">
        <v>286</v>
      </c>
      <c r="B93" s="15" t="s">
        <v>262</v>
      </c>
      <c r="C93" s="15">
        <v>30.43717674909297</v>
      </c>
      <c r="D93" s="15" t="s">
        <v>262</v>
      </c>
      <c r="E93" s="15" t="s">
        <v>262</v>
      </c>
      <c r="F93" s="15" t="s">
        <v>262</v>
      </c>
      <c r="G93" s="15">
        <v>-30.43717674909297</v>
      </c>
      <c r="H93" s="15" t="s">
        <v>262</v>
      </c>
      <c r="I93" s="15">
        <v>30.43717674909297</v>
      </c>
      <c r="J93" s="16" t="s">
        <v>285</v>
      </c>
    </row>
    <row r="94" spans="1:10" ht="18.75" customHeight="1">
      <c r="A94" s="6" t="s">
        <v>1</v>
      </c>
      <c r="B94" s="15">
        <v>3240.1568397214896</v>
      </c>
      <c r="C94" s="15">
        <v>4786.7485783392967</v>
      </c>
      <c r="D94" s="15" t="s">
        <v>262</v>
      </c>
      <c r="E94" s="15" t="s">
        <v>262</v>
      </c>
      <c r="F94" s="15">
        <v>-3240.1568397214896</v>
      </c>
      <c r="G94" s="15">
        <v>-4786.7485783392967</v>
      </c>
      <c r="H94" s="15">
        <v>3240.1568397214896</v>
      </c>
      <c r="I94" s="15">
        <v>4786.7485783392967</v>
      </c>
      <c r="J94" s="16" t="s">
        <v>0</v>
      </c>
    </row>
    <row r="95" spans="1:10" ht="18.75" customHeight="1">
      <c r="A95" s="6" t="s">
        <v>41</v>
      </c>
      <c r="B95" s="15">
        <v>63.249741396180966</v>
      </c>
      <c r="C95" s="15">
        <v>0.46985564675912828</v>
      </c>
      <c r="D95" s="15" t="s">
        <v>262</v>
      </c>
      <c r="E95" s="15" t="s">
        <v>262</v>
      </c>
      <c r="F95" s="15">
        <v>-63.249741396180966</v>
      </c>
      <c r="G95" s="15">
        <v>-0.46985564675912828</v>
      </c>
      <c r="H95" s="15">
        <v>63.249741396180966</v>
      </c>
      <c r="I95" s="15">
        <v>0.46985564675912828</v>
      </c>
      <c r="J95" s="16" t="s">
        <v>40</v>
      </c>
    </row>
    <row r="96" spans="1:10" ht="18.75" customHeight="1">
      <c r="A96" s="6" t="s">
        <v>175</v>
      </c>
      <c r="B96" s="15">
        <v>255.51035813134288</v>
      </c>
      <c r="C96" s="15">
        <v>266.85665028433209</v>
      </c>
      <c r="D96" s="15" t="s">
        <v>262</v>
      </c>
      <c r="E96" s="15" t="s">
        <v>262</v>
      </c>
      <c r="F96" s="15">
        <v>-255.51035813134288</v>
      </c>
      <c r="G96" s="15">
        <v>-266.85665028433209</v>
      </c>
      <c r="H96" s="15">
        <v>255.51035813134288</v>
      </c>
      <c r="I96" s="15">
        <v>266.85665028433209</v>
      </c>
      <c r="J96" s="16" t="s">
        <v>245</v>
      </c>
    </row>
    <row r="97" spans="1:10" ht="18.75" customHeight="1">
      <c r="A97" s="6" t="s">
        <v>123</v>
      </c>
      <c r="B97" s="15">
        <v>585.22575414464939</v>
      </c>
      <c r="C97" s="15">
        <v>2004.9921519182772</v>
      </c>
      <c r="D97" s="15" t="s">
        <v>262</v>
      </c>
      <c r="E97" s="15" t="s">
        <v>262</v>
      </c>
      <c r="F97" s="15">
        <v>-585.22575414464939</v>
      </c>
      <c r="G97" s="15">
        <v>-2004.9921519182772</v>
      </c>
      <c r="H97" s="15">
        <v>585.22575414464939</v>
      </c>
      <c r="I97" s="15">
        <v>2004.9921519182772</v>
      </c>
      <c r="J97" s="16" t="s">
        <v>122</v>
      </c>
    </row>
    <row r="98" spans="1:10" ht="18.75" customHeight="1">
      <c r="A98" s="6" t="s">
        <v>15</v>
      </c>
      <c r="B98" s="15">
        <v>23438.166289244564</v>
      </c>
      <c r="C98" s="15">
        <v>37048.947327792492</v>
      </c>
      <c r="D98" s="15">
        <v>142.31988593474796</v>
      </c>
      <c r="E98" s="15" t="s">
        <v>262</v>
      </c>
      <c r="F98" s="15">
        <v>-23295.846403309817</v>
      </c>
      <c r="G98" s="15">
        <v>-37048.947327792492</v>
      </c>
      <c r="H98" s="15">
        <v>23580.486175179311</v>
      </c>
      <c r="I98" s="15">
        <v>37048.947327792492</v>
      </c>
      <c r="J98" s="16" t="s">
        <v>14</v>
      </c>
    </row>
    <row r="99" spans="1:10" ht="18.75" customHeight="1">
      <c r="A99" s="6" t="s">
        <v>193</v>
      </c>
      <c r="B99" s="15">
        <v>66.786882496016048</v>
      </c>
      <c r="C99" s="15">
        <v>39.967321102333834</v>
      </c>
      <c r="D99" s="15" t="s">
        <v>262</v>
      </c>
      <c r="E99" s="15" t="s">
        <v>262</v>
      </c>
      <c r="F99" s="15">
        <v>-66.786882496016048</v>
      </c>
      <c r="G99" s="15">
        <v>-39.967321102333834</v>
      </c>
      <c r="H99" s="15">
        <v>66.786882496016048</v>
      </c>
      <c r="I99" s="15">
        <v>39.967321102333834</v>
      </c>
      <c r="J99" s="16" t="s">
        <v>192</v>
      </c>
    </row>
    <row r="100" spans="1:10" ht="18.75" customHeight="1">
      <c r="A100" s="6" t="s">
        <v>125</v>
      </c>
      <c r="B100" s="15">
        <v>196.14135144958036</v>
      </c>
      <c r="C100" s="15">
        <v>457.0799989707433</v>
      </c>
      <c r="D100" s="15" t="s">
        <v>262</v>
      </c>
      <c r="E100" s="15" t="s">
        <v>262</v>
      </c>
      <c r="F100" s="15">
        <v>-196.14135144958036</v>
      </c>
      <c r="G100" s="15">
        <v>-457.0799989707433</v>
      </c>
      <c r="H100" s="15">
        <v>196.14135144958036</v>
      </c>
      <c r="I100" s="15">
        <v>457.0799989707433</v>
      </c>
      <c r="J100" s="16" t="s">
        <v>124</v>
      </c>
    </row>
    <row r="101" spans="1:10" ht="18.75" customHeight="1">
      <c r="A101" s="6" t="s">
        <v>22</v>
      </c>
      <c r="B101" s="15">
        <v>332.77894265984429</v>
      </c>
      <c r="C101" s="15">
        <v>524.52615598384045</v>
      </c>
      <c r="D101" s="15" t="s">
        <v>262</v>
      </c>
      <c r="E101" s="15" t="s">
        <v>262</v>
      </c>
      <c r="F101" s="15">
        <v>-332.77894265984429</v>
      </c>
      <c r="G101" s="15">
        <v>-524.52615598384045</v>
      </c>
      <c r="H101" s="15">
        <v>332.77894265984429</v>
      </c>
      <c r="I101" s="15">
        <v>524.52615598384045</v>
      </c>
      <c r="J101" s="16" t="s">
        <v>21</v>
      </c>
    </row>
    <row r="102" spans="1:10" ht="18.75" customHeight="1">
      <c r="A102" s="6" t="s">
        <v>177</v>
      </c>
      <c r="B102" s="15">
        <v>124.55310464368586</v>
      </c>
      <c r="C102" s="15">
        <v>96.918405681496537</v>
      </c>
      <c r="D102" s="15">
        <v>364.15667197852815</v>
      </c>
      <c r="E102" s="15" t="s">
        <v>262</v>
      </c>
      <c r="F102" s="15">
        <v>239.6035673348423</v>
      </c>
      <c r="G102" s="15">
        <v>-96.918405681496537</v>
      </c>
      <c r="H102" s="15">
        <v>488.70977662221401</v>
      </c>
      <c r="I102" s="15">
        <v>96.918405681496537</v>
      </c>
      <c r="J102" s="16" t="s">
        <v>176</v>
      </c>
    </row>
    <row r="103" spans="1:10" ht="18.75" customHeight="1">
      <c r="A103" s="6" t="s">
        <v>26</v>
      </c>
      <c r="B103" s="15">
        <v>4539.2784254521848</v>
      </c>
      <c r="C103" s="15">
        <v>3020.7454391066058</v>
      </c>
      <c r="D103" s="15" t="s">
        <v>262</v>
      </c>
      <c r="E103" s="15" t="s">
        <v>262</v>
      </c>
      <c r="F103" s="15">
        <v>-4539.2784254521848</v>
      </c>
      <c r="G103" s="15">
        <v>-3020.7454391066058</v>
      </c>
      <c r="H103" s="15">
        <v>4539.2784254521848</v>
      </c>
      <c r="I103" s="15">
        <v>3020.7454391066058</v>
      </c>
      <c r="J103" s="16" t="s">
        <v>25</v>
      </c>
    </row>
    <row r="104" spans="1:10" ht="18.75" customHeight="1">
      <c r="A104" s="6" t="s">
        <v>252</v>
      </c>
      <c r="B104" s="15">
        <v>20.35869048617511</v>
      </c>
      <c r="C104" s="15" t="s">
        <v>262</v>
      </c>
      <c r="D104" s="15" t="s">
        <v>262</v>
      </c>
      <c r="E104" s="15" t="s">
        <v>262</v>
      </c>
      <c r="F104" s="15">
        <v>-20.35869048617511</v>
      </c>
      <c r="G104" s="15" t="s">
        <v>262</v>
      </c>
      <c r="H104" s="15">
        <v>20.35869048617511</v>
      </c>
      <c r="I104" s="15" t="s">
        <v>262</v>
      </c>
      <c r="J104" s="16" t="s">
        <v>258</v>
      </c>
    </row>
    <row r="105" spans="1:10" ht="18.75" customHeight="1">
      <c r="A105" s="6" t="s">
        <v>151</v>
      </c>
      <c r="B105" s="15">
        <v>61566.305180470146</v>
      </c>
      <c r="C105" s="15">
        <v>72416.122790315087</v>
      </c>
      <c r="D105" s="15">
        <v>7.8459000810757926</v>
      </c>
      <c r="E105" s="15">
        <v>88.916707408074515</v>
      </c>
      <c r="F105" s="15">
        <v>-61558.45928038907</v>
      </c>
      <c r="G105" s="15">
        <v>-72327.206082907011</v>
      </c>
      <c r="H105" s="15">
        <v>61574.151080551223</v>
      </c>
      <c r="I105" s="15">
        <v>72505.039497723163</v>
      </c>
      <c r="J105" s="16" t="s">
        <v>150</v>
      </c>
    </row>
    <row r="106" spans="1:10" ht="18.75" customHeight="1">
      <c r="A106" s="6" t="s">
        <v>57</v>
      </c>
      <c r="B106" s="15">
        <v>139853.28021476683</v>
      </c>
      <c r="C106" s="15">
        <v>148485.43087255632</v>
      </c>
      <c r="D106" s="15">
        <v>2277.0555508960447</v>
      </c>
      <c r="E106" s="15">
        <v>920.51231248230988</v>
      </c>
      <c r="F106" s="15">
        <v>-137576.22466387079</v>
      </c>
      <c r="G106" s="15">
        <v>-147564.918560074</v>
      </c>
      <c r="H106" s="15">
        <v>142130.33576566287</v>
      </c>
      <c r="I106" s="15">
        <v>149405.94318503863</v>
      </c>
      <c r="J106" s="16" t="s">
        <v>56</v>
      </c>
    </row>
    <row r="107" spans="1:10" ht="18.75" customHeight="1">
      <c r="A107" s="6" t="s">
        <v>74</v>
      </c>
      <c r="B107" s="15">
        <v>14472.704297016759</v>
      </c>
      <c r="C107" s="15">
        <v>23897.761109538664</v>
      </c>
      <c r="D107" s="15">
        <v>1.4778159859095814</v>
      </c>
      <c r="E107" s="15">
        <v>4.4399557419653659</v>
      </c>
      <c r="F107" s="15">
        <v>-14471.22648103085</v>
      </c>
      <c r="G107" s="15">
        <v>-23893.3211537967</v>
      </c>
      <c r="H107" s="15">
        <v>14474.182113002667</v>
      </c>
      <c r="I107" s="15">
        <v>23902.201065280628</v>
      </c>
      <c r="J107" s="16" t="s">
        <v>239</v>
      </c>
    </row>
    <row r="108" spans="1:10" ht="18.75" customHeight="1">
      <c r="A108" s="6" t="s">
        <v>78</v>
      </c>
      <c r="B108" s="15">
        <v>61965.122592196814</v>
      </c>
      <c r="C108" s="15">
        <v>68828.755886060942</v>
      </c>
      <c r="D108" s="15">
        <v>636.61774161983715</v>
      </c>
      <c r="E108" s="15">
        <v>1305.5595296297245</v>
      </c>
      <c r="F108" s="15">
        <v>-61328.504850576974</v>
      </c>
      <c r="G108" s="15">
        <v>-67523.196356431217</v>
      </c>
      <c r="H108" s="15">
        <v>62601.740333816655</v>
      </c>
      <c r="I108" s="15">
        <v>70134.315415690668</v>
      </c>
      <c r="J108" s="16" t="s">
        <v>77</v>
      </c>
    </row>
    <row r="109" spans="1:10" ht="18.75" customHeight="1">
      <c r="A109" s="6" t="s">
        <v>130</v>
      </c>
      <c r="B109" s="15">
        <v>4508.9317565488354</v>
      </c>
      <c r="C109" s="15">
        <v>4959.1037747986566</v>
      </c>
      <c r="D109" s="15">
        <v>6.08012524811988</v>
      </c>
      <c r="E109" s="15">
        <v>134.99987134292255</v>
      </c>
      <c r="F109" s="15">
        <v>-4502.8516313007158</v>
      </c>
      <c r="G109" s="15">
        <v>-4824.1039034557343</v>
      </c>
      <c r="H109" s="15">
        <v>4515.0118817969551</v>
      </c>
      <c r="I109" s="15">
        <v>5094.1036461415788</v>
      </c>
      <c r="J109" s="16" t="s">
        <v>129</v>
      </c>
    </row>
    <row r="110" spans="1:10" ht="18.75" customHeight="1">
      <c r="A110" s="7" t="s">
        <v>11</v>
      </c>
      <c r="B110" s="23">
        <v>19085.964382565882</v>
      </c>
      <c r="C110" s="23">
        <v>25955.322028664665</v>
      </c>
      <c r="D110" s="23">
        <v>446.44328888143315</v>
      </c>
      <c r="E110" s="23">
        <v>378.62002418753048</v>
      </c>
      <c r="F110" s="23">
        <v>-18639.521093684449</v>
      </c>
      <c r="G110" s="23">
        <v>-25576.702004477134</v>
      </c>
      <c r="H110" s="23">
        <v>19532.407671447316</v>
      </c>
      <c r="I110" s="23">
        <v>26333.942052852195</v>
      </c>
      <c r="J110" s="17" t="s">
        <v>10</v>
      </c>
    </row>
    <row r="111" spans="1:10" ht="18.75" customHeight="1">
      <c r="A111" s="6" t="s">
        <v>37</v>
      </c>
      <c r="B111" s="15">
        <v>6623.5114205036507</v>
      </c>
      <c r="C111" s="15">
        <v>8127.4139927437436</v>
      </c>
      <c r="D111" s="15">
        <v>43.109396404707965</v>
      </c>
      <c r="E111" s="15">
        <v>68.449939531173612</v>
      </c>
      <c r="F111" s="15">
        <v>-6580.402024098943</v>
      </c>
      <c r="G111" s="15">
        <v>-8058.9640532125704</v>
      </c>
      <c r="H111" s="15">
        <v>6666.6208169083584</v>
      </c>
      <c r="I111" s="15">
        <v>8195.8639322749168</v>
      </c>
      <c r="J111" s="16" t="s">
        <v>36</v>
      </c>
    </row>
    <row r="112" spans="1:10" ht="18.75" customHeight="1">
      <c r="A112" s="6" t="s">
        <v>51</v>
      </c>
      <c r="B112" s="15">
        <v>53519.862171152643</v>
      </c>
      <c r="C112" s="15">
        <v>66277.244937343377</v>
      </c>
      <c r="D112" s="15">
        <v>638.33487097765999</v>
      </c>
      <c r="E112" s="15">
        <v>1561.5546921236137</v>
      </c>
      <c r="F112" s="15">
        <v>-52881.527300174981</v>
      </c>
      <c r="G112" s="15">
        <v>-64715.690245219761</v>
      </c>
      <c r="H112" s="15">
        <v>54158.197042130305</v>
      </c>
      <c r="I112" s="15">
        <v>67838.799629466987</v>
      </c>
      <c r="J112" s="16" t="s">
        <v>50</v>
      </c>
    </row>
    <row r="113" spans="1:10" ht="18.75" customHeight="1">
      <c r="A113" s="6" t="s">
        <v>266</v>
      </c>
      <c r="B113" s="15">
        <v>81.293578238139006</v>
      </c>
      <c r="C113" s="15">
        <v>1268.8353961351411</v>
      </c>
      <c r="D113" s="15" t="s">
        <v>262</v>
      </c>
      <c r="E113" s="15" t="s">
        <v>262</v>
      </c>
      <c r="F113" s="15">
        <v>-81.293578238139006</v>
      </c>
      <c r="G113" s="15">
        <v>-1268.8353961351411</v>
      </c>
      <c r="H113" s="15">
        <v>81.293578238139006</v>
      </c>
      <c r="I113" s="15">
        <v>1268.8353961351411</v>
      </c>
      <c r="J113" s="16" t="s">
        <v>92</v>
      </c>
    </row>
    <row r="114" spans="1:10" ht="18.75" customHeight="1">
      <c r="A114" s="6" t="s">
        <v>174</v>
      </c>
      <c r="B114" s="15">
        <v>28285.718639046394</v>
      </c>
      <c r="C114" s="15">
        <v>39498.440933535945</v>
      </c>
      <c r="D114" s="15">
        <v>3403.2897201486844</v>
      </c>
      <c r="E114" s="15">
        <v>4535.4591771093346</v>
      </c>
      <c r="F114" s="15">
        <v>-24882.428918897709</v>
      </c>
      <c r="G114" s="15">
        <v>-34962.981756426612</v>
      </c>
      <c r="H114" s="15">
        <v>31689.008359195079</v>
      </c>
      <c r="I114" s="15">
        <v>44033.900110645278</v>
      </c>
      <c r="J114" s="16" t="s">
        <v>173</v>
      </c>
    </row>
    <row r="115" spans="1:10" ht="18.75" customHeight="1">
      <c r="A115" s="6" t="s">
        <v>105</v>
      </c>
      <c r="B115" s="15">
        <v>37835.829908578075</v>
      </c>
      <c r="C115" s="15">
        <v>42981.127293312551</v>
      </c>
      <c r="D115" s="15">
        <v>11450.70703681952</v>
      </c>
      <c r="E115" s="15">
        <v>1800.9152664488067</v>
      </c>
      <c r="F115" s="15">
        <v>-26385.122871758555</v>
      </c>
      <c r="G115" s="15">
        <v>-41180.212026863745</v>
      </c>
      <c r="H115" s="15">
        <v>49286.536945397595</v>
      </c>
      <c r="I115" s="15">
        <v>44782.042559761358</v>
      </c>
      <c r="J115" s="16" t="s">
        <v>104</v>
      </c>
    </row>
    <row r="116" spans="1:10" ht="18.75" customHeight="1">
      <c r="A116" s="6" t="s">
        <v>61</v>
      </c>
      <c r="B116" s="15">
        <v>1783.7470994436294</v>
      </c>
      <c r="C116" s="15">
        <v>5209.6737256516517</v>
      </c>
      <c r="D116" s="15">
        <v>88.197880846542972</v>
      </c>
      <c r="E116" s="15">
        <v>73.695288577824641</v>
      </c>
      <c r="F116" s="15">
        <v>-1695.5492185970863</v>
      </c>
      <c r="G116" s="15">
        <v>-5135.9784370738271</v>
      </c>
      <c r="H116" s="15">
        <v>1871.9449802901725</v>
      </c>
      <c r="I116" s="15">
        <v>5283.3690142294763</v>
      </c>
      <c r="J116" s="16" t="s">
        <v>60</v>
      </c>
    </row>
    <row r="117" spans="1:10" ht="18.75" customHeight="1">
      <c r="A117" s="6" t="s">
        <v>75</v>
      </c>
      <c r="B117" s="15">
        <v>45.452486790235923</v>
      </c>
      <c r="C117" s="15">
        <v>49.770990402182022</v>
      </c>
      <c r="D117" s="15" t="s">
        <v>262</v>
      </c>
      <c r="E117" s="15" t="s">
        <v>262</v>
      </c>
      <c r="F117" s="15">
        <v>-45.452486790235923</v>
      </c>
      <c r="G117" s="15">
        <v>-49.770990402182022</v>
      </c>
      <c r="H117" s="15">
        <v>45.452486790235923</v>
      </c>
      <c r="I117" s="15">
        <v>49.770990402182022</v>
      </c>
      <c r="J117" s="16" t="s">
        <v>216</v>
      </c>
    </row>
    <row r="118" spans="1:10" ht="18.75" customHeight="1">
      <c r="A118" s="6" t="s">
        <v>156</v>
      </c>
      <c r="B118" s="15">
        <v>19233.893595012752</v>
      </c>
      <c r="C118" s="15">
        <v>18353.4907238247</v>
      </c>
      <c r="D118" s="15">
        <v>230.37210992759321</v>
      </c>
      <c r="E118" s="15">
        <v>177.89568484162317</v>
      </c>
      <c r="F118" s="15">
        <v>-19003.521485085159</v>
      </c>
      <c r="G118" s="15">
        <v>-18175.595038983076</v>
      </c>
      <c r="H118" s="15">
        <v>19464.265704940346</v>
      </c>
      <c r="I118" s="15">
        <v>18531.386408666323</v>
      </c>
      <c r="J118" s="16" t="s">
        <v>155</v>
      </c>
    </row>
    <row r="119" spans="1:10" ht="18.75" customHeight="1">
      <c r="A119" s="6" t="s">
        <v>158</v>
      </c>
      <c r="B119" s="15">
        <v>21101.264502781316</v>
      </c>
      <c r="C119" s="15">
        <v>51172.443712528657</v>
      </c>
      <c r="D119" s="15">
        <v>300.98912466101962</v>
      </c>
      <c r="E119" s="15">
        <v>368.23688341095624</v>
      </c>
      <c r="F119" s="15">
        <v>-20800.275378120295</v>
      </c>
      <c r="G119" s="15">
        <v>-50804.206829117698</v>
      </c>
      <c r="H119" s="15">
        <v>21402.253627442336</v>
      </c>
      <c r="I119" s="15">
        <v>51540.680595939615</v>
      </c>
      <c r="J119" s="16" t="s">
        <v>157</v>
      </c>
    </row>
    <row r="120" spans="1:10" ht="18.75" customHeight="1">
      <c r="A120" s="6" t="s">
        <v>49</v>
      </c>
      <c r="B120" s="15">
        <v>1022.3500796779308</v>
      </c>
      <c r="C120" s="15">
        <v>1764.8459974783211</v>
      </c>
      <c r="D120" s="15" t="s">
        <v>262</v>
      </c>
      <c r="E120" s="15">
        <v>3.8159689164500947</v>
      </c>
      <c r="F120" s="15">
        <v>-1022.3500796779308</v>
      </c>
      <c r="G120" s="15">
        <v>-1761.0300285618709</v>
      </c>
      <c r="H120" s="15">
        <v>1022.3500796779308</v>
      </c>
      <c r="I120" s="15">
        <v>1768.6619663947713</v>
      </c>
      <c r="J120" s="16" t="s">
        <v>48</v>
      </c>
    </row>
    <row r="121" spans="1:10" ht="18.75" customHeight="1">
      <c r="A121" s="6" t="s">
        <v>97</v>
      </c>
      <c r="B121" s="15">
        <v>124.50809360060254</v>
      </c>
      <c r="C121" s="15">
        <v>75.907418367084404</v>
      </c>
      <c r="D121" s="15">
        <v>77.407252089798419</v>
      </c>
      <c r="E121" s="15">
        <v>835.53148238684616</v>
      </c>
      <c r="F121" s="15">
        <v>-47.100841510804116</v>
      </c>
      <c r="G121" s="15">
        <v>759.62406401976182</v>
      </c>
      <c r="H121" s="15">
        <v>201.91534569040095</v>
      </c>
      <c r="I121" s="15">
        <v>911.43890075393051</v>
      </c>
      <c r="J121" s="16" t="s">
        <v>96</v>
      </c>
    </row>
    <row r="122" spans="1:10" ht="18.75" customHeight="1">
      <c r="A122" s="6" t="s">
        <v>117</v>
      </c>
      <c r="B122" s="15">
        <v>143.70208840057037</v>
      </c>
      <c r="C122" s="15">
        <v>1364.1383835524789</v>
      </c>
      <c r="D122" s="15">
        <v>59.039950795381472</v>
      </c>
      <c r="E122" s="15">
        <v>301.19985590407327</v>
      </c>
      <c r="F122" s="15">
        <v>-84.662137605188903</v>
      </c>
      <c r="G122" s="15">
        <v>-1062.9385276484056</v>
      </c>
      <c r="H122" s="15">
        <v>202.74203919595186</v>
      </c>
      <c r="I122" s="15">
        <v>1665.3382394565522</v>
      </c>
      <c r="J122" s="16" t="s">
        <v>116</v>
      </c>
    </row>
    <row r="123" spans="1:10" ht="18.75" customHeight="1">
      <c r="A123" s="6" t="s">
        <v>6</v>
      </c>
      <c r="B123" s="15">
        <v>6057.8089966170137</v>
      </c>
      <c r="C123" s="15">
        <v>12809.003164964111</v>
      </c>
      <c r="D123" s="15">
        <v>274.07308004137764</v>
      </c>
      <c r="E123" s="15">
        <v>403.58850320356129</v>
      </c>
      <c r="F123" s="15">
        <v>-5783.7359165756361</v>
      </c>
      <c r="G123" s="15">
        <v>-12405.414661760549</v>
      </c>
      <c r="H123" s="15">
        <v>6331.8820766583913</v>
      </c>
      <c r="I123" s="15">
        <v>13212.591668167674</v>
      </c>
      <c r="J123" s="16" t="s">
        <v>5</v>
      </c>
    </row>
    <row r="124" spans="1:10" ht="18.75" customHeight="1">
      <c r="A124" s="6" t="s">
        <v>253</v>
      </c>
      <c r="B124" s="15">
        <v>1.0799854622717997</v>
      </c>
      <c r="C124" s="15">
        <v>0.21665851838509637</v>
      </c>
      <c r="D124" s="15" t="s">
        <v>262</v>
      </c>
      <c r="E124" s="15" t="s">
        <v>262</v>
      </c>
      <c r="F124" s="15">
        <v>-1.0799854622717997</v>
      </c>
      <c r="G124" s="15">
        <v>-0.21665851838509637</v>
      </c>
      <c r="H124" s="15">
        <v>1.0799854622717997</v>
      </c>
      <c r="I124" s="15">
        <v>0.21665851838509637</v>
      </c>
      <c r="J124" s="16" t="s">
        <v>259</v>
      </c>
    </row>
    <row r="125" spans="1:10" ht="18.75" customHeight="1">
      <c r="A125" s="6" t="s">
        <v>254</v>
      </c>
      <c r="B125" s="15">
        <v>14.889708965864298</v>
      </c>
      <c r="C125" s="15">
        <v>139.50158248205236</v>
      </c>
      <c r="D125" s="15" t="s">
        <v>262</v>
      </c>
      <c r="E125" s="15" t="s">
        <v>262</v>
      </c>
      <c r="F125" s="15">
        <v>-14.889708965864298</v>
      </c>
      <c r="G125" s="15">
        <v>-139.50158248205236</v>
      </c>
      <c r="H125" s="15">
        <v>14.889708965864298</v>
      </c>
      <c r="I125" s="15">
        <v>139.50158248205236</v>
      </c>
      <c r="J125" s="16" t="s">
        <v>260</v>
      </c>
    </row>
    <row r="126" spans="1:10" ht="18.75" customHeight="1">
      <c r="A126" s="6" t="s">
        <v>17</v>
      </c>
      <c r="B126" s="15">
        <v>1906.6227739103654</v>
      </c>
      <c r="C126" s="15">
        <v>4085.3572807040114</v>
      </c>
      <c r="D126" s="15">
        <v>9.2334144091252188</v>
      </c>
      <c r="E126" s="15">
        <v>0.61986979903764516</v>
      </c>
      <c r="F126" s="15">
        <v>-1897.3893595012401</v>
      </c>
      <c r="G126" s="15">
        <v>-4084.7374109049738</v>
      </c>
      <c r="H126" s="15">
        <v>1915.8561883194907</v>
      </c>
      <c r="I126" s="15">
        <v>4085.977150503049</v>
      </c>
      <c r="J126" s="16" t="s">
        <v>16</v>
      </c>
    </row>
    <row r="127" spans="1:10" s="5" customFormat="1" ht="18.75" customHeight="1">
      <c r="A127" s="6" t="s">
        <v>128</v>
      </c>
      <c r="B127" s="15">
        <v>22281.575106934779</v>
      </c>
      <c r="C127" s="15">
        <v>33543.253737488238</v>
      </c>
      <c r="D127" s="15">
        <v>278.56467891190607</v>
      </c>
      <c r="E127" s="15">
        <v>2571.7960528008648</v>
      </c>
      <c r="F127" s="15">
        <v>-22003.010428022873</v>
      </c>
      <c r="G127" s="15">
        <v>-30971.457684687372</v>
      </c>
      <c r="H127" s="15">
        <v>22560.139785846684</v>
      </c>
      <c r="I127" s="15">
        <v>36115.0497902891</v>
      </c>
      <c r="J127" s="16" t="s">
        <v>127</v>
      </c>
    </row>
    <row r="128" spans="1:10" s="5" customFormat="1" ht="18.75" customHeight="1">
      <c r="A128" s="6" t="s">
        <v>195</v>
      </c>
      <c r="B128" s="15">
        <v>3883.0671810785643</v>
      </c>
      <c r="C128" s="15">
        <v>2868.4193191467457</v>
      </c>
      <c r="D128" s="15">
        <v>17.462048142245926</v>
      </c>
      <c r="E128" s="15">
        <v>4.2130046573862021</v>
      </c>
      <c r="F128" s="15">
        <v>-3865.6051329363186</v>
      </c>
      <c r="G128" s="15">
        <v>-2864.2063144893596</v>
      </c>
      <c r="H128" s="15">
        <v>3900.5292292208101</v>
      </c>
      <c r="I128" s="15">
        <v>2872.6323238041318</v>
      </c>
      <c r="J128" s="16" t="s">
        <v>194</v>
      </c>
    </row>
    <row r="129" spans="1:10" ht="18.75" customHeight="1">
      <c r="A129" s="7" t="s">
        <v>69</v>
      </c>
      <c r="B129" s="23">
        <v>11487.963599765772</v>
      </c>
      <c r="C129" s="23">
        <v>6476.114556261743</v>
      </c>
      <c r="D129" s="23">
        <v>14.535771198523816</v>
      </c>
      <c r="E129" s="23">
        <v>0.93610889535033326</v>
      </c>
      <c r="F129" s="23">
        <v>-11473.427828567248</v>
      </c>
      <c r="G129" s="23">
        <v>-6475.1784473663929</v>
      </c>
      <c r="H129" s="23">
        <v>11502.499370964295</v>
      </c>
      <c r="I129" s="23">
        <v>6477.0506651570931</v>
      </c>
      <c r="J129" s="17" t="s">
        <v>68</v>
      </c>
    </row>
    <row r="130" spans="1:10" ht="18.75" customHeight="1">
      <c r="A130" s="6" t="s">
        <v>13</v>
      </c>
      <c r="B130" s="15">
        <v>388.16349352791565</v>
      </c>
      <c r="C130" s="15">
        <v>16.9899390165453</v>
      </c>
      <c r="D130" s="15" t="s">
        <v>262</v>
      </c>
      <c r="E130" s="15" t="s">
        <v>262</v>
      </c>
      <c r="F130" s="15">
        <v>-388.16349352791565</v>
      </c>
      <c r="G130" s="15">
        <v>-16.9899390165453</v>
      </c>
      <c r="H130" s="15">
        <v>388.16349352791565</v>
      </c>
      <c r="I130" s="15">
        <v>16.9899390165453</v>
      </c>
      <c r="J130" s="16" t="s">
        <v>218</v>
      </c>
    </row>
    <row r="131" spans="1:10" ht="18.75" customHeight="1">
      <c r="A131" s="6" t="s">
        <v>138</v>
      </c>
      <c r="B131" s="15">
        <v>1341.5284184629095</v>
      </c>
      <c r="C131" s="15">
        <v>1633.6482000874869</v>
      </c>
      <c r="D131" s="15" t="s">
        <v>262</v>
      </c>
      <c r="E131" s="15" t="s">
        <v>262</v>
      </c>
      <c r="F131" s="15">
        <v>-1341.5284184629095</v>
      </c>
      <c r="G131" s="15">
        <v>-1633.6482000874869</v>
      </c>
      <c r="H131" s="15">
        <v>1341.5284184629095</v>
      </c>
      <c r="I131" s="15">
        <v>1633.6482000874869</v>
      </c>
      <c r="J131" s="16" t="s">
        <v>137</v>
      </c>
    </row>
    <row r="132" spans="1:10" ht="18.75" customHeight="1">
      <c r="A132" s="6" t="s">
        <v>145</v>
      </c>
      <c r="B132" s="15">
        <v>1248.3941401772584</v>
      </c>
      <c r="C132" s="15">
        <v>3447.6301366338175</v>
      </c>
      <c r="D132" s="15" t="s">
        <v>262</v>
      </c>
      <c r="E132" s="15" t="s">
        <v>262</v>
      </c>
      <c r="F132" s="15">
        <v>-1248.3941401772584</v>
      </c>
      <c r="G132" s="15">
        <v>-3447.6301366338175</v>
      </c>
      <c r="H132" s="15">
        <v>1248.3941401772584</v>
      </c>
      <c r="I132" s="15">
        <v>3447.6301366338175</v>
      </c>
      <c r="J132" s="16" t="s">
        <v>144</v>
      </c>
    </row>
    <row r="133" spans="1:10" ht="18.75" customHeight="1">
      <c r="A133" s="6" t="s">
        <v>31</v>
      </c>
      <c r="B133" s="15">
        <v>97.33987531102359</v>
      </c>
      <c r="C133" s="15">
        <v>439.0685227594372</v>
      </c>
      <c r="D133" s="15" t="s">
        <v>262</v>
      </c>
      <c r="E133" s="15" t="s">
        <v>262</v>
      </c>
      <c r="F133" s="15">
        <v>-97.33987531102359</v>
      </c>
      <c r="G133" s="15">
        <v>-439.0685227594372</v>
      </c>
      <c r="H133" s="15">
        <v>97.33987531102359</v>
      </c>
      <c r="I133" s="15">
        <v>439.0685227594372</v>
      </c>
      <c r="J133" s="16" t="s">
        <v>30</v>
      </c>
    </row>
    <row r="134" spans="1:10" ht="18.75" customHeight="1">
      <c r="A134" s="6" t="s">
        <v>133</v>
      </c>
      <c r="B134" s="15">
        <v>1969.5859543180172</v>
      </c>
      <c r="C134" s="15">
        <v>3956.5800375678705</v>
      </c>
      <c r="D134" s="15">
        <v>807.92334144076153</v>
      </c>
      <c r="E134" s="15">
        <v>758.89586496153061</v>
      </c>
      <c r="F134" s="15">
        <v>-1161.6626128772557</v>
      </c>
      <c r="G134" s="15">
        <v>-3197.6841726063399</v>
      </c>
      <c r="H134" s="15">
        <v>2777.5092957587785</v>
      </c>
      <c r="I134" s="15">
        <v>4715.4759025294006</v>
      </c>
      <c r="J134" s="16" t="s">
        <v>132</v>
      </c>
    </row>
    <row r="135" spans="1:10" ht="18.75" customHeight="1">
      <c r="A135" s="6" t="s">
        <v>221</v>
      </c>
      <c r="B135" s="15">
        <v>5.3031955044871237</v>
      </c>
      <c r="C135" s="15">
        <v>33.127910866376766</v>
      </c>
      <c r="D135" s="15" t="s">
        <v>262</v>
      </c>
      <c r="E135" s="15" t="s">
        <v>262</v>
      </c>
      <c r="F135" s="15">
        <v>-5.3031955044871237</v>
      </c>
      <c r="G135" s="15">
        <v>-33.127910866376766</v>
      </c>
      <c r="H135" s="15">
        <v>5.3031955044871237</v>
      </c>
      <c r="I135" s="15">
        <v>33.127910866376766</v>
      </c>
      <c r="J135" s="16" t="s">
        <v>223</v>
      </c>
    </row>
    <row r="136" spans="1:10" ht="18.75" customHeight="1">
      <c r="A136" s="6" t="s">
        <v>222</v>
      </c>
      <c r="B136" s="15">
        <v>169.14479018144198</v>
      </c>
      <c r="C136" s="15">
        <v>188.45817358412887</v>
      </c>
      <c r="D136" s="15" t="s">
        <v>262</v>
      </c>
      <c r="E136" s="15" t="s">
        <v>262</v>
      </c>
      <c r="F136" s="15">
        <v>-169.14479018144198</v>
      </c>
      <c r="G136" s="15">
        <v>-188.45817358412887</v>
      </c>
      <c r="H136" s="15">
        <v>169.14479018144198</v>
      </c>
      <c r="I136" s="15">
        <v>188.45817358412887</v>
      </c>
      <c r="J136" s="16" t="s">
        <v>225</v>
      </c>
    </row>
    <row r="137" spans="1:10" ht="18.75" customHeight="1">
      <c r="A137" s="6" t="s">
        <v>55</v>
      </c>
      <c r="B137" s="15">
        <v>1.3268472699823863</v>
      </c>
      <c r="C137" s="15">
        <v>12.467385430872552</v>
      </c>
      <c r="D137" s="15" t="s">
        <v>262</v>
      </c>
      <c r="E137" s="15" t="s">
        <v>262</v>
      </c>
      <c r="F137" s="15">
        <v>-1.3268472699823863</v>
      </c>
      <c r="G137" s="15">
        <v>-12.467385430872552</v>
      </c>
      <c r="H137" s="15">
        <v>1.3268472699823863</v>
      </c>
      <c r="I137" s="15">
        <v>12.467385430872552</v>
      </c>
      <c r="J137" s="16" t="s">
        <v>54</v>
      </c>
    </row>
    <row r="138" spans="1:10" ht="18.75" customHeight="1">
      <c r="A138" s="6" t="s">
        <v>45</v>
      </c>
      <c r="B138" s="15">
        <v>150.75037043249566</v>
      </c>
      <c r="C138" s="15">
        <v>420.03782518076315</v>
      </c>
      <c r="D138" s="15" t="s">
        <v>262</v>
      </c>
      <c r="E138" s="15" t="s">
        <v>262</v>
      </c>
      <c r="F138" s="15">
        <v>-150.75037043249566</v>
      </c>
      <c r="G138" s="15">
        <v>-420.03782518076315</v>
      </c>
      <c r="H138" s="15">
        <v>150.75037043249566</v>
      </c>
      <c r="I138" s="15">
        <v>420.03782518076315</v>
      </c>
      <c r="J138" s="16" t="s">
        <v>44</v>
      </c>
    </row>
    <row r="139" spans="1:10" ht="18.75" customHeight="1">
      <c r="A139" s="6" t="s">
        <v>89</v>
      </c>
      <c r="B139" s="15">
        <v>484.97274175962423</v>
      </c>
      <c r="C139" s="15">
        <v>378.31948125466386</v>
      </c>
      <c r="D139" s="15" t="s">
        <v>262</v>
      </c>
      <c r="E139" s="15" t="s">
        <v>262</v>
      </c>
      <c r="F139" s="15">
        <v>-484.97274175962423</v>
      </c>
      <c r="G139" s="15">
        <v>-378.31948125466386</v>
      </c>
      <c r="H139" s="15">
        <v>484.97274175962423</v>
      </c>
      <c r="I139" s="15">
        <v>378.31948125466386</v>
      </c>
      <c r="J139" s="16" t="s">
        <v>88</v>
      </c>
    </row>
    <row r="140" spans="1:10" ht="18.75" customHeight="1">
      <c r="A140" s="6" t="s">
        <v>172</v>
      </c>
      <c r="B140" s="15">
        <v>39916.210126086946</v>
      </c>
      <c r="C140" s="15">
        <v>53855.699251215759</v>
      </c>
      <c r="D140" s="15">
        <v>80.002236573571466</v>
      </c>
      <c r="E140" s="15">
        <v>3.1639348480559919</v>
      </c>
      <c r="F140" s="15">
        <v>-39836.207889513375</v>
      </c>
      <c r="G140" s="15">
        <v>-53852.535316367706</v>
      </c>
      <c r="H140" s="15">
        <v>39996.212362660517</v>
      </c>
      <c r="I140" s="15">
        <v>53858.863186063812</v>
      </c>
      <c r="J140" s="16" t="s">
        <v>219</v>
      </c>
    </row>
    <row r="141" spans="1:10" ht="18.75" customHeight="1">
      <c r="A141" s="6" t="s">
        <v>91</v>
      </c>
      <c r="B141" s="15">
        <v>409.43163074170832</v>
      </c>
      <c r="C141" s="15">
        <v>253.04685690759851</v>
      </c>
      <c r="D141" s="15" t="s">
        <v>262</v>
      </c>
      <c r="E141" s="15" t="s">
        <v>262</v>
      </c>
      <c r="F141" s="15">
        <v>-409.43163074170832</v>
      </c>
      <c r="G141" s="15">
        <v>-253.04685690759851</v>
      </c>
      <c r="H141" s="15">
        <v>409.43163074170832</v>
      </c>
      <c r="I141" s="15">
        <v>253.04685690759851</v>
      </c>
      <c r="J141" s="16" t="s">
        <v>90</v>
      </c>
    </row>
    <row r="142" spans="1:10" ht="18.75" customHeight="1">
      <c r="A142" s="6" t="s">
        <v>94</v>
      </c>
      <c r="B142" s="15">
        <v>76.274148005255853</v>
      </c>
      <c r="C142" s="15">
        <v>135.22476391426292</v>
      </c>
      <c r="D142" s="15" t="s">
        <v>262</v>
      </c>
      <c r="E142" s="15" t="s">
        <v>262</v>
      </c>
      <c r="F142" s="15">
        <v>-76.274148005255853</v>
      </c>
      <c r="G142" s="15">
        <v>-135.22476391426292</v>
      </c>
      <c r="H142" s="15">
        <v>76.274148005255853</v>
      </c>
      <c r="I142" s="15">
        <v>135.22476391426292</v>
      </c>
      <c r="J142" s="16" t="s">
        <v>93</v>
      </c>
    </row>
    <row r="143" spans="1:10" ht="18.75" customHeight="1">
      <c r="A143" s="6" t="s">
        <v>35</v>
      </c>
      <c r="B143" s="15">
        <v>16416.643741785843</v>
      </c>
      <c r="C143" s="15">
        <v>13862.872397910573</v>
      </c>
      <c r="D143" s="15">
        <v>8.2420531745366148</v>
      </c>
      <c r="E143" s="15">
        <v>34.519980444124229</v>
      </c>
      <c r="F143" s="15">
        <v>-16408.401688611306</v>
      </c>
      <c r="G143" s="15">
        <v>-13828.352417466449</v>
      </c>
      <c r="H143" s="15">
        <v>16424.885794960381</v>
      </c>
      <c r="I143" s="15">
        <v>13897.392378354696</v>
      </c>
      <c r="J143" s="16" t="s">
        <v>34</v>
      </c>
    </row>
    <row r="144" spans="1:10" ht="18.75" customHeight="1">
      <c r="A144" s="6" t="s">
        <v>143</v>
      </c>
      <c r="B144" s="15">
        <v>690.79538147557184</v>
      </c>
      <c r="C144" s="15">
        <v>4148.640866634064</v>
      </c>
      <c r="D144" s="15">
        <v>34.010176409740275</v>
      </c>
      <c r="E144" s="15">
        <v>30.597226153410702</v>
      </c>
      <c r="F144" s="15">
        <v>-656.78520506583152</v>
      </c>
      <c r="G144" s="15">
        <v>-4118.0436404806533</v>
      </c>
      <c r="H144" s="15">
        <v>724.80555788531217</v>
      </c>
      <c r="I144" s="15">
        <v>4179.2380927874747</v>
      </c>
      <c r="J144" s="16" t="s">
        <v>142</v>
      </c>
    </row>
    <row r="145" spans="1:10" ht="18.75" customHeight="1">
      <c r="A145" s="6" t="s">
        <v>288</v>
      </c>
      <c r="B145" s="15" t="s">
        <v>262</v>
      </c>
      <c r="C145" s="15">
        <v>23.419705117978538</v>
      </c>
      <c r="D145" s="15" t="s">
        <v>262</v>
      </c>
      <c r="E145" s="15" t="s">
        <v>262</v>
      </c>
      <c r="F145" s="15" t="s">
        <v>262</v>
      </c>
      <c r="G145" s="15">
        <v>-23.419705117978538</v>
      </c>
      <c r="H145" s="15" t="s">
        <v>262</v>
      </c>
      <c r="I145" s="15">
        <v>23.419705117978538</v>
      </c>
      <c r="J145" s="16" t="s">
        <v>287</v>
      </c>
    </row>
    <row r="146" spans="1:10" ht="18.75" customHeight="1">
      <c r="A146" s="6" t="s">
        <v>4</v>
      </c>
      <c r="B146" s="15">
        <v>4124.5357711985107</v>
      </c>
      <c r="C146" s="15">
        <v>5439.698427810511</v>
      </c>
      <c r="D146" s="15" t="s">
        <v>262</v>
      </c>
      <c r="E146" s="27">
        <v>33.925842060571753</v>
      </c>
      <c r="F146" s="15">
        <v>-4124.5357711985107</v>
      </c>
      <c r="G146" s="15">
        <v>-5405.772585749939</v>
      </c>
      <c r="H146" s="15">
        <v>4124.5357711985107</v>
      </c>
      <c r="I146" s="15">
        <v>5473.624269871083</v>
      </c>
      <c r="J146" s="16" t="s">
        <v>3</v>
      </c>
    </row>
    <row r="147" spans="1:10" ht="18.75" customHeight="1">
      <c r="A147" s="22" t="s">
        <v>2</v>
      </c>
      <c r="B147" s="15">
        <v>432.21979926751652</v>
      </c>
      <c r="C147" s="15">
        <v>814.82592697424161</v>
      </c>
      <c r="D147" s="15" t="s">
        <v>262</v>
      </c>
      <c r="E147" s="15" t="s">
        <v>262</v>
      </c>
      <c r="F147" s="15">
        <v>-432.21979926751652</v>
      </c>
      <c r="G147" s="15">
        <v>-814.82592697424161</v>
      </c>
      <c r="H147" s="15">
        <v>432.21979926751652</v>
      </c>
      <c r="I147" s="15">
        <v>814.82592697424161</v>
      </c>
      <c r="J147" s="16" t="s">
        <v>233</v>
      </c>
    </row>
    <row r="148" spans="1:10" ht="18.75" customHeight="1">
      <c r="A148" s="7" t="s">
        <v>107</v>
      </c>
      <c r="B148" s="23">
        <v>1155.6616064189668</v>
      </c>
      <c r="C148" s="23">
        <v>1453.8401564470071</v>
      </c>
      <c r="D148" s="23">
        <v>369.30833962369678</v>
      </c>
      <c r="E148" s="30">
        <v>181.07917556544783</v>
      </c>
      <c r="F148" s="23">
        <v>-786.35326679526997</v>
      </c>
      <c r="G148" s="23">
        <v>-1272.7609808815591</v>
      </c>
      <c r="H148" s="23">
        <v>1524.9699460426637</v>
      </c>
      <c r="I148" s="23">
        <v>1634.919332012455</v>
      </c>
      <c r="J148" s="17" t="s">
        <v>106</v>
      </c>
    </row>
    <row r="149" spans="1:10" ht="18.75" customHeight="1">
      <c r="A149" s="6" t="s">
        <v>289</v>
      </c>
      <c r="B149" s="15" t="s">
        <v>262</v>
      </c>
      <c r="C149" s="15">
        <v>1.6972441654015387</v>
      </c>
      <c r="D149" s="15" t="s">
        <v>262</v>
      </c>
      <c r="E149" s="15" t="s">
        <v>262</v>
      </c>
      <c r="F149" s="15" t="s">
        <v>262</v>
      </c>
      <c r="G149" s="15">
        <v>-1.6972441654015387</v>
      </c>
      <c r="H149" s="15" t="s">
        <v>262</v>
      </c>
      <c r="I149" s="15">
        <v>1.6972441654015387</v>
      </c>
      <c r="J149" s="16" t="s">
        <v>290</v>
      </c>
    </row>
    <row r="150" spans="1:10" ht="18.75" customHeight="1">
      <c r="A150" s="6" t="s">
        <v>134</v>
      </c>
      <c r="B150" s="15">
        <v>0.19597975900919792</v>
      </c>
      <c r="C150" s="15" t="s">
        <v>262</v>
      </c>
      <c r="D150" s="15" t="s">
        <v>262</v>
      </c>
      <c r="E150" s="15" t="s">
        <v>262</v>
      </c>
      <c r="F150" s="15">
        <v>-0.19597975900919792</v>
      </c>
      <c r="G150" s="15">
        <v>0</v>
      </c>
      <c r="H150" s="15">
        <v>0.19597975900919792</v>
      </c>
      <c r="I150" s="15">
        <v>0</v>
      </c>
      <c r="J150" s="16" t="s">
        <v>242</v>
      </c>
    </row>
    <row r="151" spans="1:10" ht="18.75" customHeight="1">
      <c r="A151" s="7" t="s">
        <v>255</v>
      </c>
      <c r="B151" s="23">
        <v>38.368978724593887</v>
      </c>
      <c r="C151" s="23">
        <v>1.7764969250958496</v>
      </c>
      <c r="D151" s="23" t="s">
        <v>262</v>
      </c>
      <c r="E151" s="23" t="s">
        <v>262</v>
      </c>
      <c r="F151" s="23">
        <v>-38.368978724593887</v>
      </c>
      <c r="G151" s="23">
        <v>-1.7764969250958496</v>
      </c>
      <c r="H151" s="23">
        <v>38.368978724593887</v>
      </c>
      <c r="I151" s="23">
        <v>1.7764969250958496</v>
      </c>
      <c r="J151" s="17" t="s">
        <v>261</v>
      </c>
    </row>
    <row r="152" spans="1:10" ht="18.75" customHeight="1">
      <c r="A152" s="28" t="s">
        <v>210</v>
      </c>
      <c r="B152" s="26">
        <v>5683199.3323824201</v>
      </c>
      <c r="C152" s="26">
        <v>5225466.6564606521</v>
      </c>
      <c r="D152" s="26">
        <v>943717.38880661363</v>
      </c>
      <c r="E152" s="26">
        <v>957810.86792066565</v>
      </c>
      <c r="F152" s="26">
        <f>D152-B152</f>
        <v>-4739481.9435758069</v>
      </c>
      <c r="G152" s="26">
        <f>E152-C152</f>
        <v>-4267655.7885399861</v>
      </c>
      <c r="H152" s="26">
        <f>B152+D152</f>
        <v>6626916.7211890332</v>
      </c>
      <c r="I152" s="26">
        <f>C152+E152</f>
        <v>6183277.5243813181</v>
      </c>
      <c r="J152" s="29" t="s">
        <v>211</v>
      </c>
    </row>
    <row r="153" spans="1:10" ht="6" customHeight="1">
      <c r="C153" s="25">
        <v>1.7764969250958496</v>
      </c>
      <c r="D153" s="15" t="s">
        <v>262</v>
      </c>
      <c r="E153" s="25"/>
    </row>
    <row r="154" spans="1:10" ht="26.25" customHeight="1">
      <c r="A154" s="31" t="s">
        <v>268</v>
      </c>
      <c r="B154" s="31"/>
      <c r="C154" s="31"/>
      <c r="D154" s="31"/>
      <c r="E154" s="31"/>
      <c r="F154" s="32" t="s">
        <v>267</v>
      </c>
      <c r="G154" s="32"/>
      <c r="H154" s="32"/>
      <c r="I154" s="32"/>
      <c r="J154" s="32"/>
    </row>
  </sheetData>
  <mergeCells count="30">
    <mergeCell ref="H6:I6"/>
    <mergeCell ref="A32:A34"/>
    <mergeCell ref="A1:J1"/>
    <mergeCell ref="A2:J2"/>
    <mergeCell ref="A4:F4"/>
    <mergeCell ref="G4:J4"/>
    <mergeCell ref="B5:C5"/>
    <mergeCell ref="B32:C32"/>
    <mergeCell ref="D32:E32"/>
    <mergeCell ref="A29:J29"/>
    <mergeCell ref="B33:C33"/>
    <mergeCell ref="D33:E33"/>
    <mergeCell ref="F33:G33"/>
    <mergeCell ref="H33:I33"/>
    <mergeCell ref="A154:E154"/>
    <mergeCell ref="F154:J154"/>
    <mergeCell ref="B6:C6"/>
    <mergeCell ref="F32:G32"/>
    <mergeCell ref="H32:I32"/>
    <mergeCell ref="J32:J34"/>
    <mergeCell ref="A28:J28"/>
    <mergeCell ref="A31:F31"/>
    <mergeCell ref="G31:J31"/>
    <mergeCell ref="A5:A7"/>
    <mergeCell ref="J5:J7"/>
    <mergeCell ref="D6:E6"/>
    <mergeCell ref="D5:E5"/>
    <mergeCell ref="F5:G5"/>
    <mergeCell ref="F6:G6"/>
    <mergeCell ref="H5:I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35" orientation="landscape" useFirstPageNumber="1" r:id="rId1"/>
  <headerFooter scaleWithDoc="0" alignWithMargins="0">
    <oddHeader>&amp;L&amp;"-,Regular"&amp;8PCBS: Registered Foreign Trade, 2015&amp;R&amp;1&amp;K00+000ء&amp;"-,Regular"&amp;8&amp;K01+000PCBS&amp;"Simplified Arabic,Regular": التجارة الخارجية المرصودة، &amp;"-,Regular"2015</oddHeader>
    <oddFooter>&amp;C&amp;P</oddFooter>
  </headerFooter>
  <rowBreaks count="7" manualBreakCount="7">
    <brk id="27" max="16383" man="1"/>
    <brk id="53" max="16383" man="1"/>
    <brk id="72" max="16383" man="1"/>
    <brk id="91" max="16383" man="1"/>
    <brk id="110" max="16383" man="1"/>
    <brk id="129" max="16383" man="1"/>
    <brk id="1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Tab3</vt:lpstr>
      <vt:lpstr>'Tab3'!Print_Titles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husamkh</cp:lastModifiedBy>
  <cp:lastPrinted>2016-09-01T08:03:08Z</cp:lastPrinted>
  <dcterms:created xsi:type="dcterms:W3CDTF">2011-12-17T14:47:51Z</dcterms:created>
  <dcterms:modified xsi:type="dcterms:W3CDTF">2016-09-18T06:18:20Z</dcterms:modified>
</cp:coreProperties>
</file>